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0 Закон КК от 29-11-2016 № 30\"/>
    </mc:Choice>
  </mc:AlternateContent>
  <bookViews>
    <workbookView xWindow="0" yWindow="0" windowWidth="28800" windowHeight="11535" tabRatio="318"/>
  </bookViews>
  <sheets>
    <sheet name="Приложение 12(1)" sheetId="11" r:id="rId1"/>
  </sheets>
  <definedNames>
    <definedName name="Law">'Приложение 12(1)'!$A$2</definedName>
    <definedName name="ReportNameYear">'Приложение 12(1)'!$A$6</definedName>
    <definedName name="s" hidden="1">{#N/A,#N/A,FALSE,"Вып.доходы"}</definedName>
    <definedName name="TableHeaderYear1">'Приложение 12(1)'!$AE$1</definedName>
    <definedName name="TableHeaderYear2">'Приложение 12(1)'!$AE$2</definedName>
    <definedName name="TableHeaderYear3">'Приложение 12(1)'!$AE$3</definedName>
    <definedName name="TableHeaderYear4">'Приложение 12(1)'!$AE$4</definedName>
    <definedName name="wrn.выпдох." hidden="1">{#N/A,#N/A,FALSE,"Вып.доходы"}</definedName>
    <definedName name="Year">'Приложение 12(1)'!$A$1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12(1)'!$8:$11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12(1)'!$A$1:$AJ$47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H10" i="11" l="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A6" i="11"/>
  <c r="V4" i="11"/>
  <c r="V3" i="11"/>
</calcChain>
</file>

<file path=xl/sharedStrings.xml><?xml version="1.0" encoding="utf-8"?>
<sst xmlns="http://schemas.openxmlformats.org/spreadsheetml/2006/main" count="149" uniqueCount="121">
  <si>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</si>
  <si>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</si>
  <si>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</si>
  <si>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</si>
  <si>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</si>
  <si>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</si>
  <si>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</si>
  <si>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</si>
  <si>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</si>
  <si>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</si>
  <si>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</si>
  <si>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</si>
  <si>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</si>
  <si>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</si>
  <si>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</si>
  <si>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</si>
  <si>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</si>
  <si>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</si>
  <si>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</si>
  <si>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</si>
  <si>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</si>
  <si>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Year</t>
  </si>
  <si>
    <t>от ______________№______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</si>
  <si>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</si>
  <si>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</si>
  <si>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</si>
  <si>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</si>
  <si>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</si>
  <si>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</si>
  <si>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</si>
  <si>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</si>
  <si>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</si>
  <si>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</si>
  <si>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</si>
  <si>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</si>
  <si>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</si>
  <si>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</si>
  <si>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</si>
  <si>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</si>
  <si>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</si>
  <si>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</si>
  <si>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</si>
  <si>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</si>
  <si>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</si>
  <si>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</si>
  <si>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</si>
  <si>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</si>
  <si>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</si>
  <si>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</si>
  <si>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</si>
  <si>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</si>
  <si>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</si>
  <si>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</si>
  <si>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</si>
  <si>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</si>
  <si>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</si>
  <si>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</si>
  <si>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</si>
  <si>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</si>
  <si>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</si>
  <si>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</si>
  <si>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</si>
  <si>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</si>
  <si>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</si>
  <si>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</si>
  <si>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</si>
  <si>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</si>
  <si>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</si>
  <si>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</si>
  <si>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</si>
  <si>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</si>
  <si>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</si>
  <si>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</si>
  <si>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</si>
  <si>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</si>
  <si>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</si>
  <si>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</si>
  <si>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</si>
  <si>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</si>
  <si>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</si>
  <si>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</si>
  <si>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</si>
  <si>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</si>
  <si>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</si>
  <si>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</si>
  <si>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</si>
  <si>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</si>
  <si>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</si>
  <si>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</si>
  <si>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</si>
  <si>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</si>
  <si>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</si>
  <si>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</si>
  <si>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</si>
  <si>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</si>
  <si>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40300</t>
  </si>
  <si>
    <t>24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</si>
  <si>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</si>
  <si>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40310</t>
  </si>
  <si>
    <t>Министерство имущественных и земельных отношений Камчатского края</t>
  </si>
  <si>
    <t>25</t>
  </si>
  <si>
    <t>40320</t>
  </si>
  <si>
    <t>Государственная жилищная инспекция Камчатского края</t>
  </si>
  <si>
    <t>26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</si>
  <si>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</si>
  <si>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</si>
  <si>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</si>
  <si>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</si>
  <si>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</si>
  <si>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</si>
  <si>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</si>
  <si>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</si>
  <si>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</si>
  <si>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</si>
  <si>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</si>
  <si>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</si>
  <si>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</si>
  <si>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Расходы за счет средств федерального бюджета текущего года 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</si>
  <si>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</si>
  <si>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r>
      <t>Приложение 12</t>
    </r>
    <r>
      <rPr>
        <sz val="18"/>
        <rFont val="Calibri"/>
        <family val="2"/>
        <charset val="204"/>
      </rPr>
      <t>¹</t>
    </r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</si>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</sst>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 wrapText="1"/>
    </xf>
    <xf numFmtId="0" fontId="16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6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16" fillId="0" borderId="0" xfId="0" applyFont="1" applyFill="1" applyAlignment="1">
      <alignment horizontal="center" vertical="center"/>
    </xf>
    <xf numFmtId="0" fontId="8" fillId="0" borderId="0" xfId="0" applyFont="1" applyFill="1"/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166" fontId="8" fillId="3" borderId="11" xfId="0" applyNumberFormat="1" applyFont="1" applyFill="1" applyBorder="1" applyAlignment="1">
      <alignment horizontal="right" vertical="center"/>
    </xf>
    <xf numFmtId="166" fontId="8" fillId="0" borderId="11" xfId="0" applyNumberFormat="1" applyFont="1" applyFill="1" applyBorder="1" applyAlignment="1">
      <alignment horizontal="right" vertical="center"/>
    </xf>
    <xf numFmtId="166" fontId="9" fillId="0" borderId="11" xfId="0" applyNumberFormat="1" applyFont="1" applyFill="1" applyBorder="1" applyAlignment="1">
      <alignment horizontal="right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right" vertical="center" wrapText="1"/>
    </xf>
    <xf numFmtId="49" fontId="17" fillId="0" borderId="11" xfId="0" applyNumberFormat="1" applyFont="1" applyFill="1" applyBorder="1" applyAlignment="1">
      <alignment vertical="center" wrapText="1"/>
    </xf>
    <xf numFmtId="166" fontId="11" fillId="0" borderId="11" xfId="0" applyNumberFormat="1" applyFont="1" applyFill="1" applyBorder="1" applyAlignment="1">
      <alignment horizontal="center" vertical="center" wrapText="1"/>
    </xf>
    <xf numFmtId="166" fontId="11" fillId="0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/>
    </xf>
    <xf numFmtId="166" fontId="11" fillId="0" borderId="11" xfId="0" applyNumberFormat="1" applyFont="1" applyBorder="1" applyAlignment="1">
      <alignment horizontal="right"/>
    </xf>
    <xf numFmtId="166" fontId="11" fillId="0" borderId="11" xfId="0" applyNumberFormat="1" applyFont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8" fillId="0" borderId="2" xfId="0" applyNumberFormat="1" applyFont="1" applyFill="1" applyBorder="1" applyAlignment="1">
      <alignment horizontal="right" vertical="center"/>
    </xf>
    <xf numFmtId="166" fontId="18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5"/>
  <sheetViews>
    <sheetView tabSelected="1" view="pageBreakPreview" topLeftCell="M1" zoomScale="70" zoomScaleNormal="70" zoomScaleSheetLayoutView="70" workbookViewId="0">
      <selection activeCell="A6" sqref="A6:V6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2" style="1" customWidth="1"/>
    <col min="4" max="4" width="22.5703125" style="1" customWidth="1"/>
    <col min="5" max="5" width="23.42578125" style="9" customWidth="1"/>
    <col min="6" max="6" width="22.5703125" style="9" customWidth="1"/>
    <col min="7" max="7" width="24" style="9" customWidth="1"/>
    <col min="8" max="8" width="23.28515625" style="9" customWidth="1"/>
    <col min="9" max="34" width="20.7109375" style="9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27" customFormat="1" ht="23.25" x14ac:dyDescent="0.35">
      <c r="A1" s="35">
        <v>2017</v>
      </c>
      <c r="C1" s="21"/>
      <c r="D1" s="21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2"/>
      <c r="R1" s="22"/>
      <c r="S1" s="22"/>
      <c r="T1" s="22"/>
      <c r="U1" s="23"/>
      <c r="V1" s="28" t="s">
        <v>119</v>
      </c>
      <c r="W1" s="23"/>
      <c r="X1" s="23"/>
      <c r="Y1" s="24"/>
      <c r="Z1" s="24"/>
      <c r="AA1" s="24"/>
      <c r="AB1" s="25"/>
      <c r="AC1" s="22"/>
      <c r="AD1" s="22"/>
      <c r="AE1" s="26" t="s">
        <v>21</v>
      </c>
      <c r="AF1" s="20"/>
      <c r="AG1" s="20"/>
      <c r="AH1" s="20"/>
    </row>
    <row r="2" spans="1:36" s="27" customFormat="1" ht="23.25" x14ac:dyDescent="0.35">
      <c r="A2" s="35" t="s">
        <v>22</v>
      </c>
      <c r="B2" s="21"/>
      <c r="C2" s="21"/>
      <c r="D2" s="21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22"/>
      <c r="R2" s="22"/>
      <c r="S2" s="22"/>
      <c r="T2" s="22"/>
      <c r="U2" s="23"/>
      <c r="V2" s="28" t="s">
        <v>12</v>
      </c>
      <c r="W2" s="23"/>
      <c r="X2" s="23"/>
      <c r="Y2" s="24"/>
      <c r="Z2" s="24"/>
      <c r="AA2" s="24"/>
      <c r="AB2" s="25"/>
      <c r="AC2" s="22"/>
      <c r="AD2" s="22"/>
      <c r="AE2" s="26" t="s">
        <v>21</v>
      </c>
      <c r="AF2" s="20"/>
      <c r="AG2" s="20"/>
      <c r="AH2" s="20"/>
    </row>
    <row r="3" spans="1:36" s="27" customFormat="1" ht="23.25" x14ac:dyDescent="0.35">
      <c r="A3" s="20"/>
      <c r="B3" s="21"/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Q3" s="22"/>
      <c r="R3" s="22"/>
      <c r="S3" s="22"/>
      <c r="T3" s="22"/>
      <c r="U3" s="23"/>
      <c r="V3" s="28" t="str">
        <f>CONCATENATE("""О краевом бюджете на ",Year," год")</f>
        <v>"О краевом бюджете на 2017 год</v>
      </c>
      <c r="W3" s="23"/>
      <c r="X3" s="23"/>
      <c r="Y3" s="24"/>
      <c r="Z3" s="24"/>
      <c r="AA3" s="24"/>
      <c r="AB3" s="25"/>
      <c r="AC3" s="22"/>
      <c r="AD3" s="22"/>
      <c r="AE3" s="26">
        <v>2016</v>
      </c>
      <c r="AF3" s="20"/>
      <c r="AG3" s="20"/>
      <c r="AH3" s="20"/>
    </row>
    <row r="4" spans="1:36" s="27" customFormat="1" ht="23.25" x14ac:dyDescent="0.35">
      <c r="A4" s="20"/>
      <c r="B4" s="21"/>
      <c r="C4" s="21"/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Q4" s="22"/>
      <c r="R4" s="22"/>
      <c r="S4" s="22"/>
      <c r="T4" s="22"/>
      <c r="U4" s="23"/>
      <c r="V4" s="28" t="str">
        <f>CONCATENATE("и на плановый период ",Year+1," и ",Year+2," годов""")</f>
        <v>и на плановый период 2018 и 2019 годов"</v>
      </c>
      <c r="W4" s="23"/>
      <c r="X4" s="23"/>
      <c r="Y4" s="24"/>
      <c r="Z4" s="24"/>
      <c r="AA4" s="24"/>
      <c r="AB4" s="25"/>
      <c r="AC4" s="22"/>
      <c r="AD4" s="22"/>
      <c r="AE4" s="26">
        <v>2017</v>
      </c>
      <c r="AF4" s="20"/>
      <c r="AG4" s="20"/>
      <c r="AH4" s="20"/>
    </row>
    <row r="5" spans="1:36" s="27" customFormat="1" ht="23.25" x14ac:dyDescent="0.35">
      <c r="A5" s="20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Q5" s="22"/>
      <c r="R5" s="22"/>
      <c r="S5" s="22"/>
      <c r="T5" s="22"/>
      <c r="U5" s="23"/>
      <c r="V5" s="28" t="s">
        <v>120</v>
      </c>
      <c r="W5" s="23"/>
      <c r="X5" s="23"/>
      <c r="Y5" s="24"/>
      <c r="Z5" s="24"/>
      <c r="AA5" s="24"/>
      <c r="AB5" s="25"/>
      <c r="AC5" s="22"/>
      <c r="AD5" s="22"/>
      <c r="AE5" s="29"/>
      <c r="AF5" s="20"/>
      <c r="AG5" s="20"/>
      <c r="AH5" s="20"/>
    </row>
    <row r="6" spans="1:36" ht="42" customHeight="1" x14ac:dyDescent="0.35">
      <c r="A6" s="65" t="str">
        <f>CONCATENATE("Распределение субвенций местным бюджетам, предоставляемых из краевого бюджета, на плановый период ",Year+1," и ",Year+2," годов")</f>
        <v>Распределение субвенций местным бюджетам, предоставляемых из краевого бюджета, на плановый период 2018 и 2019 годов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30"/>
      <c r="X6" s="30"/>
      <c r="Y6" s="30"/>
      <c r="Z6" s="30"/>
      <c r="AB6" s="11"/>
      <c r="AC6" s="12"/>
      <c r="AD6" s="12"/>
      <c r="AE6" s="13"/>
      <c r="AF6" s="2"/>
      <c r="AG6" s="2"/>
      <c r="AH6" s="2"/>
      <c r="AI6" s="14"/>
    </row>
    <row r="7" spans="1:36" ht="15.7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  <c r="N7" s="6"/>
      <c r="O7" s="5"/>
      <c r="Q7" s="5"/>
      <c r="R7" s="5"/>
      <c r="S7" s="5"/>
      <c r="T7" s="5"/>
      <c r="U7" s="5"/>
      <c r="V7" s="8" t="s">
        <v>13</v>
      </c>
      <c r="X7" s="7"/>
      <c r="AB7" s="10"/>
      <c r="AC7" s="5"/>
      <c r="AD7" s="5"/>
      <c r="AF7" s="2"/>
      <c r="AG7" s="2"/>
      <c r="AH7" s="2"/>
    </row>
    <row r="8" spans="1:36" s="2" customFormat="1" ht="12" customHeight="1" x14ac:dyDescent="0.2">
      <c r="A8" s="66" t="s">
        <v>15</v>
      </c>
      <c r="B8" s="79" t="s">
        <v>16</v>
      </c>
      <c r="C8" s="79" t="s">
        <v>17</v>
      </c>
      <c r="D8" s="79" t="s">
        <v>14</v>
      </c>
      <c r="E8" s="82" t="s">
        <v>18</v>
      </c>
      <c r="F8" s="83"/>
      <c r="G8" s="69" t="s">
        <v>0</v>
      </c>
      <c r="H8" s="70"/>
      <c r="I8" s="73" t="s">
        <v>1</v>
      </c>
      <c r="J8" s="77"/>
      <c r="K8" s="73" t="s">
        <v>19</v>
      </c>
      <c r="L8" s="77"/>
      <c r="M8" s="86" t="s">
        <v>2</v>
      </c>
      <c r="N8" s="87"/>
      <c r="O8" s="73" t="s">
        <v>3</v>
      </c>
      <c r="P8" s="74"/>
      <c r="Q8" s="73" t="s">
        <v>4</v>
      </c>
      <c r="R8" s="77"/>
      <c r="S8" s="69" t="s">
        <v>5</v>
      </c>
      <c r="T8" s="70"/>
      <c r="U8" s="69" t="s">
        <v>6</v>
      </c>
      <c r="V8" s="70"/>
      <c r="W8" s="69" t="s">
        <v>11</v>
      </c>
      <c r="X8" s="70"/>
      <c r="Y8" s="69" t="s">
        <v>7</v>
      </c>
      <c r="Z8" s="70"/>
      <c r="AA8" s="69" t="s">
        <v>8</v>
      </c>
      <c r="AB8" s="70"/>
      <c r="AC8" s="69" t="s">
        <v>9</v>
      </c>
      <c r="AD8" s="70"/>
      <c r="AE8" s="69" t="s">
        <v>10</v>
      </c>
      <c r="AF8" s="70"/>
      <c r="AG8" s="69" t="s">
        <v>20</v>
      </c>
      <c r="AH8" s="70"/>
      <c r="AI8" s="90" t="s">
        <v>114</v>
      </c>
      <c r="AJ8" s="91"/>
    </row>
    <row r="9" spans="1:36" s="2" customFormat="1" ht="57.75" customHeight="1" x14ac:dyDescent="0.2">
      <c r="A9" s="67"/>
      <c r="B9" s="80"/>
      <c r="C9" s="80"/>
      <c r="D9" s="80"/>
      <c r="E9" s="84"/>
      <c r="F9" s="85"/>
      <c r="G9" s="71"/>
      <c r="H9" s="72"/>
      <c r="I9" s="75"/>
      <c r="J9" s="78"/>
      <c r="K9" s="75"/>
      <c r="L9" s="78"/>
      <c r="M9" s="88"/>
      <c r="N9" s="89"/>
      <c r="O9" s="75"/>
      <c r="P9" s="76"/>
      <c r="Q9" s="75"/>
      <c r="R9" s="78"/>
      <c r="S9" s="71"/>
      <c r="T9" s="72"/>
      <c r="U9" s="71"/>
      <c r="V9" s="72"/>
      <c r="W9" s="71"/>
      <c r="X9" s="72"/>
      <c r="Y9" s="71"/>
      <c r="Z9" s="72"/>
      <c r="AA9" s="71"/>
      <c r="AB9" s="72"/>
      <c r="AC9" s="71"/>
      <c r="AD9" s="72"/>
      <c r="AE9" s="71"/>
      <c r="AF9" s="72"/>
      <c r="AG9" s="71"/>
      <c r="AH9" s="72"/>
      <c r="AI9" s="92"/>
      <c r="AJ9" s="93"/>
    </row>
    <row r="10" spans="1:36" s="2" customFormat="1" ht="56.25" customHeight="1" x14ac:dyDescent="0.2">
      <c r="A10" s="68"/>
      <c r="B10" s="81"/>
      <c r="C10" s="81"/>
      <c r="D10" s="81"/>
      <c r="E10" s="18">
        <f>Year+1</f>
        <v>2018</v>
      </c>
      <c r="F10" s="18">
        <f>Year+2</f>
        <v>2019</v>
      </c>
      <c r="G10" s="19">
        <f>Year+1</f>
        <v>2018</v>
      </c>
      <c r="H10" s="19">
        <f>Year+2</f>
        <v>2019</v>
      </c>
      <c r="I10" s="19">
        <f>Year+1</f>
        <v>2018</v>
      </c>
      <c r="J10" s="19">
        <f>Year+2</f>
        <v>2019</v>
      </c>
      <c r="K10" s="19">
        <f>Year+1</f>
        <v>2018</v>
      </c>
      <c r="L10" s="19">
        <f>Year+2</f>
        <v>2019</v>
      </c>
      <c r="M10" s="19">
        <f>Year+1</f>
        <v>2018</v>
      </c>
      <c r="N10" s="19">
        <f>Year+2</f>
        <v>2019</v>
      </c>
      <c r="O10" s="19">
        <f>Year+1</f>
        <v>2018</v>
      </c>
      <c r="P10" s="19">
        <f>Year+2</f>
        <v>2019</v>
      </c>
      <c r="Q10" s="19">
        <f>Year+1</f>
        <v>2018</v>
      </c>
      <c r="R10" s="19">
        <f>Year+2</f>
        <v>2019</v>
      </c>
      <c r="S10" s="19">
        <f>Year+1</f>
        <v>2018</v>
      </c>
      <c r="T10" s="19">
        <f>Year+2</f>
        <v>2019</v>
      </c>
      <c r="U10" s="19">
        <f>Year+1</f>
        <v>2018</v>
      </c>
      <c r="V10" s="19">
        <f>Year+2</f>
        <v>2019</v>
      </c>
      <c r="W10" s="19">
        <f>Year+1</f>
        <v>2018</v>
      </c>
      <c r="X10" s="19">
        <f>Year+2</f>
        <v>2019</v>
      </c>
      <c r="Y10" s="19">
        <f>Year+1</f>
        <v>2018</v>
      </c>
      <c r="Z10" s="19">
        <f>Year+2</f>
        <v>2019</v>
      </c>
      <c r="AA10" s="19">
        <f>Year+1</f>
        <v>2018</v>
      </c>
      <c r="AB10" s="19">
        <f>Year+2</f>
        <v>2019</v>
      </c>
      <c r="AC10" s="19">
        <f>Year+1</f>
        <v>2018</v>
      </c>
      <c r="AD10" s="19">
        <f>Year+2</f>
        <v>2019</v>
      </c>
      <c r="AE10" s="19">
        <f>Year+1</f>
        <v>2018</v>
      </c>
      <c r="AF10" s="19">
        <f>Year+2</f>
        <v>2019</v>
      </c>
      <c r="AG10" s="19">
        <f>Year+1</f>
        <v>2018</v>
      </c>
      <c r="AH10" s="19">
        <f>Year+2</f>
        <v>2019</v>
      </c>
      <c r="AI10" s="62">
        <v>2018</v>
      </c>
      <c r="AJ10" s="62">
        <v>2019</v>
      </c>
    </row>
    <row r="11" spans="1:36" s="3" customFormat="1" ht="14.25" customHeight="1" x14ac:dyDescent="0.2">
      <c r="A11" s="15">
        <v>1</v>
      </c>
      <c r="B11" s="16">
        <v>2</v>
      </c>
      <c r="C11" s="16">
        <v>3</v>
      </c>
      <c r="D11" s="16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  <c r="N11" s="17">
        <v>14</v>
      </c>
      <c r="O11" s="17">
        <v>15</v>
      </c>
      <c r="P11" s="17">
        <v>16</v>
      </c>
      <c r="Q11" s="17">
        <v>17</v>
      </c>
      <c r="R11" s="17">
        <v>18</v>
      </c>
      <c r="S11" s="17">
        <v>19</v>
      </c>
      <c r="T11" s="17">
        <v>20</v>
      </c>
      <c r="U11" s="17">
        <v>21</v>
      </c>
      <c r="V11" s="17">
        <v>22</v>
      </c>
      <c r="W11" s="17">
        <v>23</v>
      </c>
      <c r="X11" s="17">
        <v>24</v>
      </c>
      <c r="Y11" s="17">
        <v>25</v>
      </c>
      <c r="Z11" s="17">
        <v>26</v>
      </c>
      <c r="AA11" s="17">
        <v>27</v>
      </c>
      <c r="AB11" s="17">
        <v>28</v>
      </c>
      <c r="AC11" s="17">
        <v>29</v>
      </c>
      <c r="AD11" s="17">
        <v>30</v>
      </c>
      <c r="AE11" s="17">
        <v>31</v>
      </c>
      <c r="AF11" s="17">
        <v>32</v>
      </c>
      <c r="AG11" s="17">
        <v>33</v>
      </c>
      <c r="AH11" s="17">
        <v>34</v>
      </c>
      <c r="AI11" s="63">
        <v>35</v>
      </c>
      <c r="AJ11" s="63">
        <v>36</v>
      </c>
    </row>
    <row r="12" spans="1:36" s="36" customFormat="1" ht="121.5" x14ac:dyDescent="0.3">
      <c r="A12" s="37" t="s">
        <v>23</v>
      </c>
      <c r="B12" s="38" t="s">
        <v>24</v>
      </c>
      <c r="C12" s="39" t="s">
        <v>25</v>
      </c>
      <c r="D12" s="39" t="s">
        <v>26</v>
      </c>
      <c r="E12" s="40">
        <v>1530.1</v>
      </c>
      <c r="F12" s="40">
        <v>1530.1</v>
      </c>
      <c r="G12" s="40">
        <v>582.29999999999995</v>
      </c>
      <c r="H12" s="40">
        <v>582.29999999999995</v>
      </c>
      <c r="I12" s="40">
        <v>65.599999999999994</v>
      </c>
      <c r="J12" s="40">
        <v>65.599999999999994</v>
      </c>
      <c r="K12" s="40">
        <v>127.1</v>
      </c>
      <c r="L12" s="40">
        <v>127.1</v>
      </c>
      <c r="M12" s="41">
        <v>65.599999999999994</v>
      </c>
      <c r="N12" s="41">
        <v>65.599999999999994</v>
      </c>
      <c r="O12" s="41">
        <v>45.1</v>
      </c>
      <c r="P12" s="41">
        <v>45.1</v>
      </c>
      <c r="Q12" s="41">
        <v>45.1</v>
      </c>
      <c r="R12" s="41">
        <v>45.1</v>
      </c>
      <c r="S12" s="41">
        <v>24.6</v>
      </c>
      <c r="T12" s="41">
        <v>24.6</v>
      </c>
      <c r="U12" s="41">
        <v>410.5</v>
      </c>
      <c r="V12" s="41">
        <v>410.5</v>
      </c>
      <c r="W12" s="41">
        <v>37.299999999999997</v>
      </c>
      <c r="X12" s="41">
        <v>37.299999999999997</v>
      </c>
      <c r="Y12" s="41">
        <v>147.6</v>
      </c>
      <c r="Z12" s="41">
        <v>147.6</v>
      </c>
      <c r="AA12" s="41">
        <v>127.1</v>
      </c>
      <c r="AB12" s="41">
        <v>127.1</v>
      </c>
      <c r="AC12" s="41">
        <v>147.6</v>
      </c>
      <c r="AD12" s="41">
        <v>147.6</v>
      </c>
      <c r="AE12" s="41">
        <v>106.6</v>
      </c>
      <c r="AF12" s="41">
        <v>106.6</v>
      </c>
      <c r="AG12" s="41"/>
      <c r="AH12" s="41"/>
      <c r="AI12" s="42">
        <v>3462.2</v>
      </c>
      <c r="AJ12" s="42">
        <v>3462.2</v>
      </c>
    </row>
    <row r="13" spans="1:36" s="36" customFormat="1" ht="101.25" x14ac:dyDescent="0.3">
      <c r="A13" s="37" t="s">
        <v>27</v>
      </c>
      <c r="B13" s="38" t="s">
        <v>28</v>
      </c>
      <c r="C13" s="39" t="s">
        <v>29</v>
      </c>
      <c r="D13" s="39" t="s">
        <v>30</v>
      </c>
      <c r="E13" s="40"/>
      <c r="F13" s="40"/>
      <c r="G13" s="40">
        <v>48038</v>
      </c>
      <c r="H13" s="40">
        <v>48038</v>
      </c>
      <c r="I13" s="40">
        <v>7584</v>
      </c>
      <c r="J13" s="40">
        <v>7584</v>
      </c>
      <c r="K13" s="40">
        <v>5713</v>
      </c>
      <c r="L13" s="40">
        <v>5713</v>
      </c>
      <c r="M13" s="41">
        <v>1874</v>
      </c>
      <c r="N13" s="41">
        <v>1874</v>
      </c>
      <c r="O13" s="41">
        <v>7344</v>
      </c>
      <c r="P13" s="41">
        <v>7344</v>
      </c>
      <c r="Q13" s="41">
        <v>1840</v>
      </c>
      <c r="R13" s="41">
        <v>1840</v>
      </c>
      <c r="S13" s="41">
        <v>516</v>
      </c>
      <c r="T13" s="41">
        <v>516</v>
      </c>
      <c r="U13" s="41"/>
      <c r="V13" s="41"/>
      <c r="W13" s="41"/>
      <c r="X13" s="41"/>
      <c r="Y13" s="41">
        <v>3104</v>
      </c>
      <c r="Z13" s="41">
        <v>3104</v>
      </c>
      <c r="AA13" s="41">
        <v>2788</v>
      </c>
      <c r="AB13" s="41">
        <v>2788</v>
      </c>
      <c r="AC13" s="41">
        <v>2872</v>
      </c>
      <c r="AD13" s="41">
        <v>2872</v>
      </c>
      <c r="AE13" s="41">
        <v>1651</v>
      </c>
      <c r="AF13" s="41">
        <v>1651</v>
      </c>
      <c r="AG13" s="41"/>
      <c r="AH13" s="41"/>
      <c r="AI13" s="42">
        <v>83324</v>
      </c>
      <c r="AJ13" s="42">
        <v>83324</v>
      </c>
    </row>
    <row r="14" spans="1:36" s="36" customFormat="1" ht="121.5" x14ac:dyDescent="0.3">
      <c r="A14" s="37" t="s">
        <v>31</v>
      </c>
      <c r="B14" s="38" t="s">
        <v>32</v>
      </c>
      <c r="C14" s="39" t="s">
        <v>33</v>
      </c>
      <c r="D14" s="39" t="s">
        <v>30</v>
      </c>
      <c r="E14" s="40">
        <v>6200</v>
      </c>
      <c r="F14" s="40">
        <v>6200</v>
      </c>
      <c r="G14" s="40">
        <v>3100</v>
      </c>
      <c r="H14" s="40">
        <v>3100</v>
      </c>
      <c r="I14" s="40">
        <v>2067</v>
      </c>
      <c r="J14" s="40">
        <v>2067</v>
      </c>
      <c r="K14" s="40">
        <v>1033</v>
      </c>
      <c r="L14" s="40">
        <v>1033</v>
      </c>
      <c r="M14" s="41">
        <v>1033</v>
      </c>
      <c r="N14" s="41">
        <v>1033</v>
      </c>
      <c r="O14" s="41">
        <v>1033</v>
      </c>
      <c r="P14" s="41">
        <v>1033</v>
      </c>
      <c r="Q14" s="41">
        <v>1033</v>
      </c>
      <c r="R14" s="41">
        <v>1033</v>
      </c>
      <c r="S14" s="41">
        <v>1193</v>
      </c>
      <c r="T14" s="41">
        <v>1193</v>
      </c>
      <c r="U14" s="41">
        <v>1033</v>
      </c>
      <c r="V14" s="41">
        <v>1033</v>
      </c>
      <c r="W14" s="41">
        <v>1114</v>
      </c>
      <c r="X14" s="41">
        <v>1114</v>
      </c>
      <c r="Y14" s="41">
        <v>1114</v>
      </c>
      <c r="Z14" s="41">
        <v>1114</v>
      </c>
      <c r="AA14" s="41">
        <v>1114</v>
      </c>
      <c r="AB14" s="41">
        <v>1114</v>
      </c>
      <c r="AC14" s="41">
        <v>1114</v>
      </c>
      <c r="AD14" s="41">
        <v>1114</v>
      </c>
      <c r="AE14" s="41">
        <v>1114</v>
      </c>
      <c r="AF14" s="41">
        <v>1114</v>
      </c>
      <c r="AG14" s="41"/>
      <c r="AH14" s="41"/>
      <c r="AI14" s="42">
        <v>23295</v>
      </c>
      <c r="AJ14" s="42">
        <v>23295</v>
      </c>
    </row>
    <row r="15" spans="1:36" s="36" customFormat="1" ht="121.5" x14ac:dyDescent="0.3">
      <c r="A15" s="37" t="s">
        <v>34</v>
      </c>
      <c r="B15" s="38" t="s">
        <v>35</v>
      </c>
      <c r="C15" s="39" t="s">
        <v>36</v>
      </c>
      <c r="D15" s="39" t="s">
        <v>37</v>
      </c>
      <c r="E15" s="40">
        <v>5315</v>
      </c>
      <c r="F15" s="40">
        <v>5315</v>
      </c>
      <c r="G15" s="40">
        <v>3542</v>
      </c>
      <c r="H15" s="40">
        <v>3542</v>
      </c>
      <c r="I15" s="40">
        <v>3542</v>
      </c>
      <c r="J15" s="40">
        <v>3542</v>
      </c>
      <c r="K15" s="40">
        <v>2657</v>
      </c>
      <c r="L15" s="40">
        <v>2657</v>
      </c>
      <c r="M15" s="41">
        <v>886</v>
      </c>
      <c r="N15" s="41">
        <v>886</v>
      </c>
      <c r="O15" s="41">
        <v>3542</v>
      </c>
      <c r="P15" s="41">
        <v>3542</v>
      </c>
      <c r="Q15" s="41">
        <v>886</v>
      </c>
      <c r="R15" s="41">
        <v>886</v>
      </c>
      <c r="S15" s="41">
        <v>511</v>
      </c>
      <c r="T15" s="41">
        <v>511</v>
      </c>
      <c r="U15" s="41">
        <v>3542</v>
      </c>
      <c r="V15" s="41">
        <v>3542</v>
      </c>
      <c r="W15" s="41">
        <v>955</v>
      </c>
      <c r="X15" s="41">
        <v>955</v>
      </c>
      <c r="Y15" s="41">
        <v>1910</v>
      </c>
      <c r="Z15" s="41">
        <v>1910</v>
      </c>
      <c r="AA15" s="41">
        <v>955</v>
      </c>
      <c r="AB15" s="41">
        <v>955</v>
      </c>
      <c r="AC15" s="41">
        <v>955</v>
      </c>
      <c r="AD15" s="41">
        <v>955</v>
      </c>
      <c r="AE15" s="41">
        <v>955</v>
      </c>
      <c r="AF15" s="41">
        <v>955</v>
      </c>
      <c r="AG15" s="41"/>
      <c r="AH15" s="41"/>
      <c r="AI15" s="42">
        <v>30153</v>
      </c>
      <c r="AJ15" s="42">
        <v>30153</v>
      </c>
    </row>
    <row r="16" spans="1:36" s="36" customFormat="1" ht="101.25" x14ac:dyDescent="0.3">
      <c r="A16" s="37" t="s">
        <v>38</v>
      </c>
      <c r="B16" s="38" t="s">
        <v>39</v>
      </c>
      <c r="C16" s="39" t="s">
        <v>40</v>
      </c>
      <c r="D16" s="39" t="s">
        <v>41</v>
      </c>
      <c r="E16" s="40">
        <v>22165</v>
      </c>
      <c r="F16" s="40">
        <v>22165</v>
      </c>
      <c r="G16" s="40">
        <v>11002</v>
      </c>
      <c r="H16" s="40">
        <v>11002</v>
      </c>
      <c r="I16" s="40">
        <v>1837</v>
      </c>
      <c r="J16" s="40">
        <v>1837</v>
      </c>
      <c r="K16" s="40">
        <v>938</v>
      </c>
      <c r="L16" s="40">
        <v>938</v>
      </c>
      <c r="M16" s="41">
        <v>892</v>
      </c>
      <c r="N16" s="41">
        <v>892</v>
      </c>
      <c r="O16" s="41">
        <v>961</v>
      </c>
      <c r="P16" s="41">
        <v>961</v>
      </c>
      <c r="Q16" s="41">
        <v>935</v>
      </c>
      <c r="R16" s="41">
        <v>935</v>
      </c>
      <c r="S16" s="41">
        <v>1026</v>
      </c>
      <c r="T16" s="41">
        <v>1026</v>
      </c>
      <c r="U16" s="41">
        <v>2770</v>
      </c>
      <c r="V16" s="41">
        <v>2770</v>
      </c>
      <c r="W16" s="41">
        <v>993</v>
      </c>
      <c r="X16" s="41">
        <v>993</v>
      </c>
      <c r="Y16" s="41">
        <v>1862</v>
      </c>
      <c r="Z16" s="41">
        <v>1862</v>
      </c>
      <c r="AA16" s="41">
        <v>1778</v>
      </c>
      <c r="AB16" s="41">
        <v>1778</v>
      </c>
      <c r="AC16" s="41">
        <v>2457</v>
      </c>
      <c r="AD16" s="41">
        <v>2457</v>
      </c>
      <c r="AE16" s="41">
        <v>1715</v>
      </c>
      <c r="AF16" s="41">
        <v>1715</v>
      </c>
      <c r="AG16" s="41"/>
      <c r="AH16" s="41"/>
      <c r="AI16" s="42">
        <v>51331</v>
      </c>
      <c r="AJ16" s="42">
        <v>51331</v>
      </c>
    </row>
    <row r="17" spans="1:36" s="36" customFormat="1" ht="121.5" x14ac:dyDescent="0.3">
      <c r="A17" s="37" t="s">
        <v>42</v>
      </c>
      <c r="B17" s="38" t="s">
        <v>39</v>
      </c>
      <c r="C17" s="39" t="s">
        <v>40</v>
      </c>
      <c r="D17" s="39" t="s">
        <v>37</v>
      </c>
      <c r="E17" s="40">
        <v>1771</v>
      </c>
      <c r="F17" s="40">
        <v>1771</v>
      </c>
      <c r="G17" s="40">
        <v>1771</v>
      </c>
      <c r="H17" s="40">
        <v>1771</v>
      </c>
      <c r="I17" s="40">
        <v>886</v>
      </c>
      <c r="J17" s="40">
        <v>886</v>
      </c>
      <c r="K17" s="40">
        <v>886</v>
      </c>
      <c r="L17" s="40">
        <v>886</v>
      </c>
      <c r="M17" s="41">
        <v>443</v>
      </c>
      <c r="N17" s="41">
        <v>443</v>
      </c>
      <c r="O17" s="41">
        <v>886</v>
      </c>
      <c r="P17" s="41">
        <v>886</v>
      </c>
      <c r="Q17" s="41">
        <v>443</v>
      </c>
      <c r="R17" s="41">
        <v>443</v>
      </c>
      <c r="S17" s="41">
        <v>511</v>
      </c>
      <c r="T17" s="41">
        <v>511</v>
      </c>
      <c r="U17" s="41">
        <v>886</v>
      </c>
      <c r="V17" s="41">
        <v>886</v>
      </c>
      <c r="W17" s="41">
        <v>478</v>
      </c>
      <c r="X17" s="41">
        <v>478</v>
      </c>
      <c r="Y17" s="41">
        <v>478</v>
      </c>
      <c r="Z17" s="41">
        <v>478</v>
      </c>
      <c r="AA17" s="41">
        <v>478</v>
      </c>
      <c r="AB17" s="41">
        <v>478</v>
      </c>
      <c r="AC17" s="41">
        <v>478</v>
      </c>
      <c r="AD17" s="41">
        <v>478</v>
      </c>
      <c r="AE17" s="41">
        <v>478</v>
      </c>
      <c r="AF17" s="41">
        <v>478</v>
      </c>
      <c r="AG17" s="41"/>
      <c r="AH17" s="41"/>
      <c r="AI17" s="42">
        <v>10873</v>
      </c>
      <c r="AJ17" s="42">
        <v>10873</v>
      </c>
    </row>
    <row r="18" spans="1:36" s="36" customFormat="1" ht="141.75" x14ac:dyDescent="0.3">
      <c r="A18" s="37" t="s">
        <v>43</v>
      </c>
      <c r="B18" s="38" t="s">
        <v>44</v>
      </c>
      <c r="C18" s="39" t="s">
        <v>45</v>
      </c>
      <c r="D18" s="39" t="s">
        <v>37</v>
      </c>
      <c r="E18" s="40">
        <v>268841</v>
      </c>
      <c r="F18" s="40">
        <v>268841</v>
      </c>
      <c r="G18" s="40">
        <v>22805</v>
      </c>
      <c r="H18" s="40">
        <v>22805</v>
      </c>
      <c r="I18" s="40">
        <v>2103</v>
      </c>
      <c r="J18" s="40">
        <v>2103</v>
      </c>
      <c r="K18" s="40"/>
      <c r="L18" s="40"/>
      <c r="M18" s="41"/>
      <c r="N18" s="41"/>
      <c r="O18" s="41"/>
      <c r="P18" s="41"/>
      <c r="Q18" s="41"/>
      <c r="R18" s="41"/>
      <c r="S18" s="41"/>
      <c r="T18" s="41"/>
      <c r="U18" s="41">
        <v>3160</v>
      </c>
      <c r="V18" s="41">
        <v>3160</v>
      </c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2">
        <v>296909</v>
      </c>
      <c r="AJ18" s="42">
        <v>296909</v>
      </c>
    </row>
    <row r="19" spans="1:36" s="36" customFormat="1" ht="121.5" x14ac:dyDescent="0.3">
      <c r="A19" s="37" t="s">
        <v>46</v>
      </c>
      <c r="B19" s="38" t="s">
        <v>47</v>
      </c>
      <c r="C19" s="39" t="s">
        <v>48</v>
      </c>
      <c r="D19" s="39" t="s">
        <v>37</v>
      </c>
      <c r="E19" s="40"/>
      <c r="F19" s="40"/>
      <c r="G19" s="40">
        <v>46342</v>
      </c>
      <c r="H19" s="40">
        <v>46342</v>
      </c>
      <c r="I19" s="40"/>
      <c r="J19" s="40"/>
      <c r="K19" s="40"/>
      <c r="L19" s="4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2">
        <v>46342</v>
      </c>
      <c r="AJ19" s="42">
        <v>46342</v>
      </c>
    </row>
    <row r="20" spans="1:36" s="36" customFormat="1" ht="121.5" x14ac:dyDescent="0.3">
      <c r="A20" s="37" t="s">
        <v>49</v>
      </c>
      <c r="B20" s="38" t="s">
        <v>50</v>
      </c>
      <c r="C20" s="39" t="s">
        <v>51</v>
      </c>
      <c r="D20" s="39" t="s">
        <v>37</v>
      </c>
      <c r="E20" s="40">
        <v>1598.9</v>
      </c>
      <c r="F20" s="40">
        <v>1598.9</v>
      </c>
      <c r="G20" s="40">
        <v>2626.7</v>
      </c>
      <c r="H20" s="40">
        <v>2626.7</v>
      </c>
      <c r="I20" s="40"/>
      <c r="J20" s="40"/>
      <c r="K20" s="40">
        <v>114.2</v>
      </c>
      <c r="L20" s="40">
        <v>114.2</v>
      </c>
      <c r="M20" s="41">
        <v>114.2</v>
      </c>
      <c r="N20" s="41">
        <v>114.2</v>
      </c>
      <c r="O20" s="41">
        <v>571</v>
      </c>
      <c r="P20" s="41">
        <v>571</v>
      </c>
      <c r="Q20" s="41"/>
      <c r="R20" s="41"/>
      <c r="S20" s="41"/>
      <c r="T20" s="41"/>
      <c r="U20" s="41">
        <v>685.2</v>
      </c>
      <c r="V20" s="41">
        <v>685.2</v>
      </c>
      <c r="W20" s="41">
        <v>342.6</v>
      </c>
      <c r="X20" s="41">
        <v>342.6</v>
      </c>
      <c r="Y20" s="41"/>
      <c r="Z20" s="41"/>
      <c r="AA20" s="41">
        <v>114.2</v>
      </c>
      <c r="AB20" s="41">
        <v>114.2</v>
      </c>
      <c r="AC20" s="41"/>
      <c r="AD20" s="41"/>
      <c r="AE20" s="41"/>
      <c r="AF20" s="41"/>
      <c r="AG20" s="41"/>
      <c r="AH20" s="41"/>
      <c r="AI20" s="42">
        <v>6167</v>
      </c>
      <c r="AJ20" s="42">
        <v>6167</v>
      </c>
    </row>
    <row r="21" spans="1:36" s="36" customFormat="1" ht="409.5" x14ac:dyDescent="0.3">
      <c r="A21" s="37" t="s">
        <v>52</v>
      </c>
      <c r="B21" s="38" t="s">
        <v>53</v>
      </c>
      <c r="C21" s="39" t="s">
        <v>54</v>
      </c>
      <c r="D21" s="39" t="s">
        <v>41</v>
      </c>
      <c r="E21" s="40">
        <v>185989</v>
      </c>
      <c r="F21" s="40">
        <v>185989</v>
      </c>
      <c r="G21" s="40">
        <v>149710</v>
      </c>
      <c r="H21" s="40">
        <v>149710</v>
      </c>
      <c r="I21" s="40">
        <v>26418</v>
      </c>
      <c r="J21" s="40">
        <v>26418</v>
      </c>
      <c r="K21" s="40">
        <v>20912</v>
      </c>
      <c r="L21" s="40">
        <v>20912</v>
      </c>
      <c r="M21" s="41">
        <v>2587</v>
      </c>
      <c r="N21" s="41">
        <v>2587</v>
      </c>
      <c r="O21" s="41">
        <v>29932</v>
      </c>
      <c r="P21" s="41">
        <v>29932</v>
      </c>
      <c r="Q21" s="41">
        <v>19498</v>
      </c>
      <c r="R21" s="41">
        <v>19498</v>
      </c>
      <c r="S21" s="41">
        <v>1632</v>
      </c>
      <c r="T21" s="41">
        <v>1632</v>
      </c>
      <c r="U21" s="41">
        <v>45215</v>
      </c>
      <c r="V21" s="41">
        <v>45215</v>
      </c>
      <c r="W21" s="41">
        <v>15150</v>
      </c>
      <c r="X21" s="41">
        <v>15150</v>
      </c>
      <c r="Y21" s="41">
        <v>17166</v>
      </c>
      <c r="Z21" s="41">
        <v>17166</v>
      </c>
      <c r="AA21" s="41">
        <v>13782</v>
      </c>
      <c r="AB21" s="41">
        <v>13782</v>
      </c>
      <c r="AC21" s="41">
        <v>21875</v>
      </c>
      <c r="AD21" s="41">
        <v>21875</v>
      </c>
      <c r="AE21" s="41">
        <v>11270</v>
      </c>
      <c r="AF21" s="41">
        <v>11270</v>
      </c>
      <c r="AG21" s="41"/>
      <c r="AH21" s="41"/>
      <c r="AI21" s="42">
        <v>561136</v>
      </c>
      <c r="AJ21" s="42">
        <v>561136</v>
      </c>
    </row>
    <row r="22" spans="1:36" s="36" customFormat="1" ht="222.75" x14ac:dyDescent="0.3">
      <c r="A22" s="37" t="s">
        <v>55</v>
      </c>
      <c r="B22" s="38" t="s">
        <v>56</v>
      </c>
      <c r="C22" s="39" t="s">
        <v>57</v>
      </c>
      <c r="D22" s="39" t="s">
        <v>41</v>
      </c>
      <c r="E22" s="40">
        <v>1851900</v>
      </c>
      <c r="F22" s="40">
        <v>1851900</v>
      </c>
      <c r="G22" s="40">
        <v>999892</v>
      </c>
      <c r="H22" s="40">
        <v>999892</v>
      </c>
      <c r="I22" s="40">
        <v>264549</v>
      </c>
      <c r="J22" s="40">
        <v>264549</v>
      </c>
      <c r="K22" s="40">
        <v>188018</v>
      </c>
      <c r="L22" s="40">
        <v>188018</v>
      </c>
      <c r="M22" s="41">
        <v>82809</v>
      </c>
      <c r="N22" s="41">
        <v>82809</v>
      </c>
      <c r="O22" s="41">
        <v>266024</v>
      </c>
      <c r="P22" s="41">
        <v>266024</v>
      </c>
      <c r="Q22" s="41">
        <v>109847</v>
      </c>
      <c r="R22" s="41">
        <v>109847</v>
      </c>
      <c r="S22" s="41">
        <v>31270</v>
      </c>
      <c r="T22" s="41">
        <v>31270</v>
      </c>
      <c r="U22" s="41">
        <v>257520</v>
      </c>
      <c r="V22" s="41">
        <v>257520</v>
      </c>
      <c r="W22" s="41">
        <v>97857</v>
      </c>
      <c r="X22" s="41">
        <v>97857</v>
      </c>
      <c r="Y22" s="41">
        <v>235650</v>
      </c>
      <c r="Z22" s="41">
        <v>235650</v>
      </c>
      <c r="AA22" s="41">
        <v>204542</v>
      </c>
      <c r="AB22" s="41">
        <v>204542</v>
      </c>
      <c r="AC22" s="41">
        <v>181844</v>
      </c>
      <c r="AD22" s="41">
        <v>181844</v>
      </c>
      <c r="AE22" s="41">
        <v>176154</v>
      </c>
      <c r="AF22" s="41">
        <v>176154</v>
      </c>
      <c r="AG22" s="41"/>
      <c r="AH22" s="41"/>
      <c r="AI22" s="42">
        <v>4947876</v>
      </c>
      <c r="AJ22" s="42">
        <v>4947876</v>
      </c>
    </row>
    <row r="23" spans="1:36" s="36" customFormat="1" ht="121.5" x14ac:dyDescent="0.3">
      <c r="A23" s="37" t="s">
        <v>58</v>
      </c>
      <c r="B23" s="38" t="s">
        <v>59</v>
      </c>
      <c r="C23" s="39" t="s">
        <v>60</v>
      </c>
      <c r="D23" s="39" t="s">
        <v>41</v>
      </c>
      <c r="E23" s="40">
        <v>87251.199999999997</v>
      </c>
      <c r="F23" s="40">
        <v>87251.199999999997</v>
      </c>
      <c r="G23" s="40">
        <v>34996.800000000003</v>
      </c>
      <c r="H23" s="40">
        <v>34996.800000000003</v>
      </c>
      <c r="I23" s="40">
        <v>15195.2</v>
      </c>
      <c r="J23" s="40">
        <v>15195.2</v>
      </c>
      <c r="K23" s="40">
        <v>6208</v>
      </c>
      <c r="L23" s="40">
        <v>6208</v>
      </c>
      <c r="M23" s="41">
        <v>2604.8000000000002</v>
      </c>
      <c r="N23" s="41">
        <v>2604.8000000000002</v>
      </c>
      <c r="O23" s="41">
        <v>16471.2</v>
      </c>
      <c r="P23" s="41">
        <v>16471.2</v>
      </c>
      <c r="Q23" s="41">
        <v>9889.6</v>
      </c>
      <c r="R23" s="41">
        <v>9889.6</v>
      </c>
      <c r="S23" s="41">
        <v>960</v>
      </c>
      <c r="T23" s="41">
        <v>960</v>
      </c>
      <c r="U23" s="41">
        <v>8140</v>
      </c>
      <c r="V23" s="41">
        <v>8140</v>
      </c>
      <c r="W23" s="41">
        <v>6478.4</v>
      </c>
      <c r="X23" s="41">
        <v>6478.4</v>
      </c>
      <c r="Y23" s="41">
        <v>12828</v>
      </c>
      <c r="Z23" s="41">
        <v>12828</v>
      </c>
      <c r="AA23" s="41">
        <v>13069.6</v>
      </c>
      <c r="AB23" s="41">
        <v>13069.6</v>
      </c>
      <c r="AC23" s="41">
        <v>10492</v>
      </c>
      <c r="AD23" s="41">
        <v>10492</v>
      </c>
      <c r="AE23" s="41">
        <v>15329.6</v>
      </c>
      <c r="AF23" s="41">
        <v>15329.6</v>
      </c>
      <c r="AG23" s="41"/>
      <c r="AH23" s="41"/>
      <c r="AI23" s="42">
        <v>239914.4</v>
      </c>
      <c r="AJ23" s="42">
        <v>239914.4</v>
      </c>
    </row>
    <row r="24" spans="1:36" s="36" customFormat="1" ht="182.25" x14ac:dyDescent="0.3">
      <c r="A24" s="37" t="s">
        <v>61</v>
      </c>
      <c r="B24" s="38" t="s">
        <v>62</v>
      </c>
      <c r="C24" s="39" t="s">
        <v>63</v>
      </c>
      <c r="D24" s="39" t="s">
        <v>41</v>
      </c>
      <c r="E24" s="40">
        <v>44.7</v>
      </c>
      <c r="F24" s="40">
        <v>44.7</v>
      </c>
      <c r="G24" s="40">
        <v>178.7</v>
      </c>
      <c r="H24" s="40">
        <v>178.7</v>
      </c>
      <c r="I24" s="40"/>
      <c r="J24" s="40"/>
      <c r="K24" s="40"/>
      <c r="L24" s="40"/>
      <c r="M24" s="41">
        <v>44.7</v>
      </c>
      <c r="N24" s="41">
        <v>44.7</v>
      </c>
      <c r="O24" s="41"/>
      <c r="P24" s="41"/>
      <c r="Q24" s="41">
        <v>44.7</v>
      </c>
      <c r="R24" s="41">
        <v>44.7</v>
      </c>
      <c r="S24" s="41"/>
      <c r="T24" s="41"/>
      <c r="U24" s="41">
        <v>44.7</v>
      </c>
      <c r="V24" s="41">
        <v>44.7</v>
      </c>
      <c r="W24" s="41">
        <v>48.1</v>
      </c>
      <c r="X24" s="41">
        <v>48.1</v>
      </c>
      <c r="Y24" s="41"/>
      <c r="Z24" s="41"/>
      <c r="AA24" s="41"/>
      <c r="AB24" s="41"/>
      <c r="AC24" s="41">
        <v>48.1</v>
      </c>
      <c r="AD24" s="41">
        <v>48.1</v>
      </c>
      <c r="AE24" s="41"/>
      <c r="AF24" s="41"/>
      <c r="AG24" s="41"/>
      <c r="AH24" s="41"/>
      <c r="AI24" s="42">
        <v>453.7</v>
      </c>
      <c r="AJ24" s="42">
        <v>453.7</v>
      </c>
    </row>
    <row r="25" spans="1:36" s="36" customFormat="1" ht="182.25" x14ac:dyDescent="0.3">
      <c r="A25" s="37" t="s">
        <v>64</v>
      </c>
      <c r="B25" s="38" t="s">
        <v>62</v>
      </c>
      <c r="C25" s="39" t="s">
        <v>63</v>
      </c>
      <c r="D25" s="39" t="s">
        <v>65</v>
      </c>
      <c r="E25" s="40">
        <v>357.5</v>
      </c>
      <c r="F25" s="40">
        <v>357.5</v>
      </c>
      <c r="G25" s="40">
        <v>223.4</v>
      </c>
      <c r="H25" s="40">
        <v>223.4</v>
      </c>
      <c r="I25" s="40"/>
      <c r="J25" s="40"/>
      <c r="K25" s="40"/>
      <c r="L25" s="40"/>
      <c r="M25" s="41"/>
      <c r="N25" s="41"/>
      <c r="O25" s="41"/>
      <c r="P25" s="41"/>
      <c r="Q25" s="41"/>
      <c r="R25" s="41"/>
      <c r="S25" s="41"/>
      <c r="T25" s="41"/>
      <c r="U25" s="41">
        <v>44.7</v>
      </c>
      <c r="V25" s="41">
        <v>44.7</v>
      </c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2">
        <v>625.6</v>
      </c>
      <c r="AJ25" s="42">
        <v>625.6</v>
      </c>
    </row>
    <row r="26" spans="1:36" s="36" customFormat="1" ht="101.25" x14ac:dyDescent="0.3">
      <c r="A26" s="37" t="s">
        <v>66</v>
      </c>
      <c r="B26" s="38" t="s">
        <v>67</v>
      </c>
      <c r="C26" s="39" t="s">
        <v>68</v>
      </c>
      <c r="D26" s="39" t="s">
        <v>41</v>
      </c>
      <c r="E26" s="40">
        <v>1500</v>
      </c>
      <c r="F26" s="40">
        <v>1500</v>
      </c>
      <c r="G26" s="40">
        <v>150</v>
      </c>
      <c r="H26" s="40">
        <v>150</v>
      </c>
      <c r="I26" s="40">
        <v>150</v>
      </c>
      <c r="J26" s="40">
        <v>150</v>
      </c>
      <c r="K26" s="40">
        <v>150</v>
      </c>
      <c r="L26" s="40">
        <v>150</v>
      </c>
      <c r="M26" s="41"/>
      <c r="N26" s="41"/>
      <c r="O26" s="41">
        <v>300</v>
      </c>
      <c r="P26" s="41">
        <v>300</v>
      </c>
      <c r="Q26" s="41">
        <v>300</v>
      </c>
      <c r="R26" s="41">
        <v>300</v>
      </c>
      <c r="S26" s="41"/>
      <c r="T26" s="41"/>
      <c r="U26" s="41">
        <v>150</v>
      </c>
      <c r="V26" s="41">
        <v>150</v>
      </c>
      <c r="W26" s="41"/>
      <c r="X26" s="41"/>
      <c r="Y26" s="41">
        <v>300</v>
      </c>
      <c r="Z26" s="41">
        <v>300</v>
      </c>
      <c r="AA26" s="41">
        <v>150</v>
      </c>
      <c r="AB26" s="41">
        <v>150</v>
      </c>
      <c r="AC26" s="41">
        <v>300</v>
      </c>
      <c r="AD26" s="41">
        <v>300</v>
      </c>
      <c r="AE26" s="41">
        <v>300</v>
      </c>
      <c r="AF26" s="41">
        <v>300</v>
      </c>
      <c r="AG26" s="41"/>
      <c r="AH26" s="41"/>
      <c r="AI26" s="42">
        <v>3750</v>
      </c>
      <c r="AJ26" s="42">
        <v>3750</v>
      </c>
    </row>
    <row r="27" spans="1:36" s="36" customFormat="1" ht="141.75" x14ac:dyDescent="0.3">
      <c r="A27" s="37" t="s">
        <v>69</v>
      </c>
      <c r="B27" s="38" t="s">
        <v>70</v>
      </c>
      <c r="C27" s="39" t="s">
        <v>71</v>
      </c>
      <c r="D27" s="39" t="s">
        <v>41</v>
      </c>
      <c r="E27" s="40">
        <v>84168</v>
      </c>
      <c r="F27" s="40">
        <v>84168</v>
      </c>
      <c r="G27" s="40">
        <v>31199.7</v>
      </c>
      <c r="H27" s="40">
        <v>31199.7</v>
      </c>
      <c r="I27" s="40">
        <v>6472.2</v>
      </c>
      <c r="J27" s="40">
        <v>6472.2</v>
      </c>
      <c r="K27" s="40">
        <v>2754.5</v>
      </c>
      <c r="L27" s="40">
        <v>2754.5</v>
      </c>
      <c r="M27" s="41">
        <v>983.5</v>
      </c>
      <c r="N27" s="41">
        <v>983.5</v>
      </c>
      <c r="O27" s="41">
        <v>4435.8999999999996</v>
      </c>
      <c r="P27" s="41">
        <v>4435.8999999999996</v>
      </c>
      <c r="Q27" s="41">
        <v>740.6</v>
      </c>
      <c r="R27" s="41">
        <v>740.6</v>
      </c>
      <c r="S27" s="41">
        <v>192.5</v>
      </c>
      <c r="T27" s="41">
        <v>192.5</v>
      </c>
      <c r="U27" s="41">
        <v>10868.9</v>
      </c>
      <c r="V27" s="41">
        <v>10868.9</v>
      </c>
      <c r="W27" s="41">
        <v>2732.8</v>
      </c>
      <c r="X27" s="41">
        <v>2732.8</v>
      </c>
      <c r="Y27" s="41">
        <v>7697.9</v>
      </c>
      <c r="Z27" s="41">
        <v>7697.9</v>
      </c>
      <c r="AA27" s="41">
        <v>3404.8</v>
      </c>
      <c r="AB27" s="41">
        <v>3404.8</v>
      </c>
      <c r="AC27" s="41">
        <v>3976</v>
      </c>
      <c r="AD27" s="41">
        <v>3976</v>
      </c>
      <c r="AE27" s="41">
        <v>4305.7</v>
      </c>
      <c r="AF27" s="41">
        <v>4305.7</v>
      </c>
      <c r="AG27" s="41"/>
      <c r="AH27" s="41"/>
      <c r="AI27" s="42">
        <v>163933</v>
      </c>
      <c r="AJ27" s="42">
        <v>163933</v>
      </c>
    </row>
    <row r="28" spans="1:36" s="36" customFormat="1" ht="162" x14ac:dyDescent="0.3">
      <c r="A28" s="37" t="s">
        <v>72</v>
      </c>
      <c r="B28" s="38" t="s">
        <v>73</v>
      </c>
      <c r="C28" s="39" t="s">
        <v>74</v>
      </c>
      <c r="D28" s="39" t="s">
        <v>41</v>
      </c>
      <c r="E28" s="40">
        <v>1109113.7</v>
      </c>
      <c r="F28" s="40">
        <v>1109113.7</v>
      </c>
      <c r="G28" s="40">
        <v>451757.3</v>
      </c>
      <c r="H28" s="40">
        <v>451757.3</v>
      </c>
      <c r="I28" s="40">
        <v>105281.9</v>
      </c>
      <c r="J28" s="40">
        <v>105281.9</v>
      </c>
      <c r="K28" s="40">
        <v>71952.3</v>
      </c>
      <c r="L28" s="40">
        <v>71952.3</v>
      </c>
      <c r="M28" s="41">
        <v>20779.8</v>
      </c>
      <c r="N28" s="41">
        <v>20779.8</v>
      </c>
      <c r="O28" s="41">
        <v>67104</v>
      </c>
      <c r="P28" s="41">
        <v>67104</v>
      </c>
      <c r="Q28" s="41">
        <v>31141.200000000001</v>
      </c>
      <c r="R28" s="41">
        <v>31141.200000000001</v>
      </c>
      <c r="S28" s="41">
        <v>7976.6</v>
      </c>
      <c r="T28" s="41">
        <v>7976.6</v>
      </c>
      <c r="U28" s="41">
        <v>166848</v>
      </c>
      <c r="V28" s="41">
        <v>166848</v>
      </c>
      <c r="W28" s="41">
        <v>27938</v>
      </c>
      <c r="X28" s="41">
        <v>27938</v>
      </c>
      <c r="Y28" s="41">
        <v>47738.8</v>
      </c>
      <c r="Z28" s="41">
        <v>47738.8</v>
      </c>
      <c r="AA28" s="41">
        <v>41771.4</v>
      </c>
      <c r="AB28" s="41">
        <v>41771.4</v>
      </c>
      <c r="AC28" s="41">
        <v>48335.7</v>
      </c>
      <c r="AD28" s="41">
        <v>48335.7</v>
      </c>
      <c r="AE28" s="41">
        <v>44755</v>
      </c>
      <c r="AF28" s="41">
        <v>44755</v>
      </c>
      <c r="AG28" s="41"/>
      <c r="AH28" s="41"/>
      <c r="AI28" s="42">
        <v>2242493.7000000002</v>
      </c>
      <c r="AJ28" s="42">
        <v>2242493.7000000002</v>
      </c>
    </row>
    <row r="29" spans="1:36" s="36" customFormat="1" ht="141.75" x14ac:dyDescent="0.3">
      <c r="A29" s="37" t="s">
        <v>75</v>
      </c>
      <c r="B29" s="38" t="s">
        <v>76</v>
      </c>
      <c r="C29" s="39" t="s">
        <v>77</v>
      </c>
      <c r="D29" s="39" t="s">
        <v>78</v>
      </c>
      <c r="E29" s="40">
        <v>469419</v>
      </c>
      <c r="F29" s="40">
        <v>469419</v>
      </c>
      <c r="G29" s="40">
        <v>85088</v>
      </c>
      <c r="H29" s="40">
        <v>85088</v>
      </c>
      <c r="I29" s="40">
        <v>28422</v>
      </c>
      <c r="J29" s="40">
        <v>28422</v>
      </c>
      <c r="K29" s="40">
        <v>19510</v>
      </c>
      <c r="L29" s="40">
        <v>19510</v>
      </c>
      <c r="M29" s="41">
        <v>4197</v>
      </c>
      <c r="N29" s="41">
        <v>4197</v>
      </c>
      <c r="O29" s="41">
        <v>36305</v>
      </c>
      <c r="P29" s="41">
        <v>36305</v>
      </c>
      <c r="Q29" s="41">
        <v>4053</v>
      </c>
      <c r="R29" s="41">
        <v>4053</v>
      </c>
      <c r="S29" s="41">
        <v>1561</v>
      </c>
      <c r="T29" s="41">
        <v>1561</v>
      </c>
      <c r="U29" s="41">
        <v>23292</v>
      </c>
      <c r="V29" s="41">
        <v>23292</v>
      </c>
      <c r="W29" s="41">
        <v>9877</v>
      </c>
      <c r="X29" s="41">
        <v>9877</v>
      </c>
      <c r="Y29" s="41">
        <v>15453</v>
      </c>
      <c r="Z29" s="41">
        <v>15453</v>
      </c>
      <c r="AA29" s="41">
        <v>5942</v>
      </c>
      <c r="AB29" s="41">
        <v>5942</v>
      </c>
      <c r="AC29" s="41">
        <v>20973</v>
      </c>
      <c r="AD29" s="41">
        <v>20973</v>
      </c>
      <c r="AE29" s="41">
        <v>12459</v>
      </c>
      <c r="AF29" s="41">
        <v>12459</v>
      </c>
      <c r="AG29" s="41"/>
      <c r="AH29" s="41"/>
      <c r="AI29" s="42">
        <v>736551</v>
      </c>
      <c r="AJ29" s="42">
        <v>736551</v>
      </c>
    </row>
    <row r="30" spans="1:36" s="36" customFormat="1" ht="121.5" x14ac:dyDescent="0.3">
      <c r="A30" s="37" t="s">
        <v>79</v>
      </c>
      <c r="B30" s="38" t="s">
        <v>80</v>
      </c>
      <c r="C30" s="39" t="s">
        <v>81</v>
      </c>
      <c r="D30" s="39" t="s">
        <v>41</v>
      </c>
      <c r="E30" s="40">
        <v>30541</v>
      </c>
      <c r="F30" s="40">
        <v>30541</v>
      </c>
      <c r="G30" s="40">
        <v>13305</v>
      </c>
      <c r="H30" s="40">
        <v>13305</v>
      </c>
      <c r="I30" s="40">
        <v>2695</v>
      </c>
      <c r="J30" s="40">
        <v>2695</v>
      </c>
      <c r="K30" s="40">
        <v>2219</v>
      </c>
      <c r="L30" s="40">
        <v>2219</v>
      </c>
      <c r="M30" s="41">
        <v>643</v>
      </c>
      <c r="N30" s="41">
        <v>643</v>
      </c>
      <c r="O30" s="41">
        <v>3116</v>
      </c>
      <c r="P30" s="41">
        <v>3116</v>
      </c>
      <c r="Q30" s="41">
        <v>1052</v>
      </c>
      <c r="R30" s="41">
        <v>1052</v>
      </c>
      <c r="S30" s="41">
        <v>322</v>
      </c>
      <c r="T30" s="41">
        <v>322</v>
      </c>
      <c r="U30" s="41">
        <v>3827</v>
      </c>
      <c r="V30" s="41">
        <v>3827</v>
      </c>
      <c r="W30" s="41">
        <v>740</v>
      </c>
      <c r="X30" s="41">
        <v>740</v>
      </c>
      <c r="Y30" s="41">
        <v>1942</v>
      </c>
      <c r="Z30" s="41">
        <v>1942</v>
      </c>
      <c r="AA30" s="41">
        <v>1297</v>
      </c>
      <c r="AB30" s="41">
        <v>1297</v>
      </c>
      <c r="AC30" s="41">
        <v>1685</v>
      </c>
      <c r="AD30" s="41">
        <v>1685</v>
      </c>
      <c r="AE30" s="41">
        <v>1280</v>
      </c>
      <c r="AF30" s="41">
        <v>1280</v>
      </c>
      <c r="AG30" s="41"/>
      <c r="AH30" s="41"/>
      <c r="AI30" s="42">
        <v>64664</v>
      </c>
      <c r="AJ30" s="42">
        <v>64664</v>
      </c>
    </row>
    <row r="31" spans="1:36" s="36" customFormat="1" ht="81" x14ac:dyDescent="0.3">
      <c r="A31" s="37" t="s">
        <v>82</v>
      </c>
      <c r="B31" s="38" t="s">
        <v>83</v>
      </c>
      <c r="C31" s="39" t="s">
        <v>84</v>
      </c>
      <c r="D31" s="39" t="s">
        <v>30</v>
      </c>
      <c r="E31" s="40"/>
      <c r="F31" s="40"/>
      <c r="G31" s="40"/>
      <c r="H31" s="40"/>
      <c r="I31" s="40"/>
      <c r="J31" s="40"/>
      <c r="K31" s="40"/>
      <c r="L31" s="40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>
        <v>476369</v>
      </c>
      <c r="AH31" s="41">
        <v>476369</v>
      </c>
      <c r="AI31" s="42">
        <v>476369</v>
      </c>
      <c r="AJ31" s="42">
        <v>476369</v>
      </c>
    </row>
    <row r="32" spans="1:36" s="36" customFormat="1" ht="121.5" x14ac:dyDescent="0.3">
      <c r="A32" s="37" t="s">
        <v>85</v>
      </c>
      <c r="B32" s="38" t="s">
        <v>86</v>
      </c>
      <c r="C32" s="39" t="s">
        <v>87</v>
      </c>
      <c r="D32" s="39" t="s">
        <v>88</v>
      </c>
      <c r="E32" s="40"/>
      <c r="F32" s="40"/>
      <c r="G32" s="40"/>
      <c r="H32" s="40"/>
      <c r="I32" s="40">
        <v>126.7</v>
      </c>
      <c r="J32" s="40">
        <v>126.7</v>
      </c>
      <c r="K32" s="40">
        <v>63.2</v>
      </c>
      <c r="L32" s="40">
        <v>63.2</v>
      </c>
      <c r="M32" s="41">
        <v>21.1</v>
      </c>
      <c r="N32" s="41">
        <v>21.1</v>
      </c>
      <c r="O32" s="41">
        <v>96.3</v>
      </c>
      <c r="P32" s="41">
        <v>96.3</v>
      </c>
      <c r="Q32" s="41">
        <v>31.4</v>
      </c>
      <c r="R32" s="41">
        <v>31.4</v>
      </c>
      <c r="S32" s="41"/>
      <c r="T32" s="41"/>
      <c r="U32" s="41">
        <v>186.4</v>
      </c>
      <c r="V32" s="41">
        <v>186.4</v>
      </c>
      <c r="W32" s="41">
        <v>24.3</v>
      </c>
      <c r="X32" s="41">
        <v>24.3</v>
      </c>
      <c r="Y32" s="41">
        <v>63.1</v>
      </c>
      <c r="Z32" s="41">
        <v>63.1</v>
      </c>
      <c r="AA32" s="41">
        <v>40.9</v>
      </c>
      <c r="AB32" s="41">
        <v>40.9</v>
      </c>
      <c r="AC32" s="41">
        <v>48.5</v>
      </c>
      <c r="AD32" s="41">
        <v>48.5</v>
      </c>
      <c r="AE32" s="41">
        <v>18.5</v>
      </c>
      <c r="AF32" s="41">
        <v>18.5</v>
      </c>
      <c r="AG32" s="41"/>
      <c r="AH32" s="41"/>
      <c r="AI32" s="42">
        <v>720.4</v>
      </c>
      <c r="AJ32" s="42">
        <v>720.4</v>
      </c>
    </row>
    <row r="33" spans="1:36" s="36" customFormat="1" ht="81" x14ac:dyDescent="0.3">
      <c r="A33" s="37" t="s">
        <v>89</v>
      </c>
      <c r="B33" s="38" t="s">
        <v>90</v>
      </c>
      <c r="C33" s="39" t="s">
        <v>91</v>
      </c>
      <c r="D33" s="39" t="s">
        <v>92</v>
      </c>
      <c r="E33" s="40">
        <v>16803.5</v>
      </c>
      <c r="F33" s="40">
        <v>16803.5</v>
      </c>
      <c r="G33" s="40">
        <v>17110.400000000001</v>
      </c>
      <c r="H33" s="40">
        <v>17110.400000000001</v>
      </c>
      <c r="I33" s="40">
        <v>1505.9</v>
      </c>
      <c r="J33" s="40">
        <v>1505.9</v>
      </c>
      <c r="K33" s="40">
        <v>1150.2</v>
      </c>
      <c r="L33" s="40">
        <v>1150.2</v>
      </c>
      <c r="M33" s="41">
        <v>450.3</v>
      </c>
      <c r="N33" s="41">
        <v>450.3</v>
      </c>
      <c r="O33" s="41">
        <v>1202.9000000000001</v>
      </c>
      <c r="P33" s="41">
        <v>1202.9000000000001</v>
      </c>
      <c r="Q33" s="41">
        <v>398.1</v>
      </c>
      <c r="R33" s="41">
        <v>398.1</v>
      </c>
      <c r="S33" s="41"/>
      <c r="T33" s="41"/>
      <c r="U33" s="41">
        <v>2032.4</v>
      </c>
      <c r="V33" s="41">
        <v>2032.4</v>
      </c>
      <c r="W33" s="41">
        <v>777.4</v>
      </c>
      <c r="X33" s="41">
        <v>777.4</v>
      </c>
      <c r="Y33" s="41">
        <v>503.5</v>
      </c>
      <c r="Z33" s="41">
        <v>503.5</v>
      </c>
      <c r="AA33" s="41">
        <v>1603.6</v>
      </c>
      <c r="AB33" s="41">
        <v>1603.6</v>
      </c>
      <c r="AC33" s="41">
        <v>539.70000000000005</v>
      </c>
      <c r="AD33" s="41">
        <v>539.70000000000005</v>
      </c>
      <c r="AE33" s="41"/>
      <c r="AF33" s="41"/>
      <c r="AG33" s="41"/>
      <c r="AH33" s="41"/>
      <c r="AI33" s="42">
        <v>44077.9</v>
      </c>
      <c r="AJ33" s="42">
        <v>44077.9</v>
      </c>
    </row>
    <row r="34" spans="1:36" s="36" customFormat="1" ht="141.75" x14ac:dyDescent="0.3">
      <c r="A34" s="37" t="s">
        <v>93</v>
      </c>
      <c r="B34" s="38" t="s">
        <v>94</v>
      </c>
      <c r="C34" s="39" t="s">
        <v>95</v>
      </c>
      <c r="D34" s="39" t="s">
        <v>78</v>
      </c>
      <c r="E34" s="40">
        <v>56.7</v>
      </c>
      <c r="F34" s="40">
        <v>56.7</v>
      </c>
      <c r="G34" s="40">
        <v>311.39999999999998</v>
      </c>
      <c r="H34" s="40">
        <v>311.39999999999998</v>
      </c>
      <c r="I34" s="40">
        <v>84.9</v>
      </c>
      <c r="J34" s="40">
        <v>84.9</v>
      </c>
      <c r="K34" s="40">
        <v>118.8</v>
      </c>
      <c r="L34" s="40">
        <v>118.8</v>
      </c>
      <c r="M34" s="41">
        <v>50.9</v>
      </c>
      <c r="N34" s="41">
        <v>50.9</v>
      </c>
      <c r="O34" s="41">
        <v>85</v>
      </c>
      <c r="P34" s="41">
        <v>85</v>
      </c>
      <c r="Q34" s="41">
        <v>39.6</v>
      </c>
      <c r="R34" s="41">
        <v>39.6</v>
      </c>
      <c r="S34" s="41">
        <v>13.1</v>
      </c>
      <c r="T34" s="41">
        <v>13.1</v>
      </c>
      <c r="U34" s="41">
        <v>56.7</v>
      </c>
      <c r="V34" s="41">
        <v>56.7</v>
      </c>
      <c r="W34" s="41">
        <v>30.5</v>
      </c>
      <c r="X34" s="41">
        <v>30.5</v>
      </c>
      <c r="Y34" s="41">
        <v>103.7</v>
      </c>
      <c r="Z34" s="41">
        <v>103.7</v>
      </c>
      <c r="AA34" s="41">
        <v>91.5</v>
      </c>
      <c r="AB34" s="41">
        <v>91.5</v>
      </c>
      <c r="AC34" s="41">
        <v>103.7</v>
      </c>
      <c r="AD34" s="41">
        <v>103.7</v>
      </c>
      <c r="AE34" s="41">
        <v>61</v>
      </c>
      <c r="AF34" s="41">
        <v>61</v>
      </c>
      <c r="AG34" s="41"/>
      <c r="AH34" s="41"/>
      <c r="AI34" s="42">
        <v>1207.5</v>
      </c>
      <c r="AJ34" s="42">
        <v>1207.5</v>
      </c>
    </row>
    <row r="35" spans="1:36" s="36" customFormat="1" ht="121.5" x14ac:dyDescent="0.3">
      <c r="A35" s="37" t="s">
        <v>96</v>
      </c>
      <c r="B35" s="38" t="s">
        <v>97</v>
      </c>
      <c r="C35" s="39" t="s">
        <v>98</v>
      </c>
      <c r="D35" s="39" t="s">
        <v>99</v>
      </c>
      <c r="E35" s="40">
        <v>143777.29999999999</v>
      </c>
      <c r="F35" s="40">
        <v>178612.5</v>
      </c>
      <c r="G35" s="40">
        <v>111518.6</v>
      </c>
      <c r="H35" s="40">
        <v>101513.1</v>
      </c>
      <c r="I35" s="40">
        <v>7297.1</v>
      </c>
      <c r="J35" s="40">
        <v>8776.4</v>
      </c>
      <c r="K35" s="40"/>
      <c r="L35" s="40">
        <v>1283.5999999999999</v>
      </c>
      <c r="M35" s="41">
        <v>435.5</v>
      </c>
      <c r="N35" s="41"/>
      <c r="O35" s="41">
        <v>7988.6</v>
      </c>
      <c r="P35" s="41">
        <v>4004.2</v>
      </c>
      <c r="Q35" s="41">
        <v>5797.9</v>
      </c>
      <c r="R35" s="41">
        <v>4358.3</v>
      </c>
      <c r="S35" s="41"/>
      <c r="T35" s="41"/>
      <c r="U35" s="41">
        <v>4301.8</v>
      </c>
      <c r="V35" s="41">
        <v>4315.1000000000004</v>
      </c>
      <c r="W35" s="41">
        <v>8452.2999999999993</v>
      </c>
      <c r="X35" s="41">
        <v>2834</v>
      </c>
      <c r="Y35" s="41">
        <v>2433.5</v>
      </c>
      <c r="Z35" s="41">
        <v>490</v>
      </c>
      <c r="AA35" s="41">
        <v>717.4</v>
      </c>
      <c r="AB35" s="41">
        <v>362.1</v>
      </c>
      <c r="AC35" s="41">
        <v>3944.4</v>
      </c>
      <c r="AD35" s="41">
        <v>3400.9</v>
      </c>
      <c r="AE35" s="41">
        <v>871</v>
      </c>
      <c r="AF35" s="41">
        <v>1316.4</v>
      </c>
      <c r="AG35" s="41"/>
      <c r="AH35" s="41"/>
      <c r="AI35" s="42">
        <v>297535.40000000002</v>
      </c>
      <c r="AJ35" s="42">
        <v>311266.59999999998</v>
      </c>
    </row>
    <row r="36" spans="1:36" s="36" customFormat="1" ht="243" x14ac:dyDescent="0.3">
      <c r="A36" s="37" t="s">
        <v>100</v>
      </c>
      <c r="B36" s="38" t="s">
        <v>118</v>
      </c>
      <c r="C36" s="39" t="s">
        <v>101</v>
      </c>
      <c r="D36" s="39" t="s">
        <v>102</v>
      </c>
      <c r="E36" s="40">
        <v>3543</v>
      </c>
      <c r="F36" s="40">
        <v>3543</v>
      </c>
      <c r="G36" s="40">
        <v>1771</v>
      </c>
      <c r="H36" s="40">
        <v>1771</v>
      </c>
      <c r="I36" s="40"/>
      <c r="J36" s="40"/>
      <c r="K36" s="40"/>
      <c r="L36" s="40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2">
        <v>5314</v>
      </c>
      <c r="AJ36" s="42">
        <v>5314</v>
      </c>
    </row>
    <row r="37" spans="1:36" s="36" customFormat="1" ht="141.75" x14ac:dyDescent="0.3">
      <c r="A37" s="37" t="s">
        <v>103</v>
      </c>
      <c r="B37" s="38" t="s">
        <v>104</v>
      </c>
      <c r="C37" s="39" t="s">
        <v>105</v>
      </c>
      <c r="D37" s="39" t="s">
        <v>106</v>
      </c>
      <c r="E37" s="40"/>
      <c r="F37" s="40"/>
      <c r="G37" s="40">
        <v>2890.6</v>
      </c>
      <c r="H37" s="40">
        <v>2890.6</v>
      </c>
      <c r="I37" s="40">
        <v>518.79999999999995</v>
      </c>
      <c r="J37" s="40">
        <v>518.79999999999995</v>
      </c>
      <c r="K37" s="40">
        <v>1334</v>
      </c>
      <c r="L37" s="40">
        <v>1334</v>
      </c>
      <c r="M37" s="41">
        <v>444.6</v>
      </c>
      <c r="N37" s="41">
        <v>444.6</v>
      </c>
      <c r="O37" s="41">
        <v>148.19999999999999</v>
      </c>
      <c r="P37" s="41">
        <v>148.19999999999999</v>
      </c>
      <c r="Q37" s="41">
        <v>296.39999999999998</v>
      </c>
      <c r="R37" s="41">
        <v>296.39999999999998</v>
      </c>
      <c r="S37" s="41">
        <v>169.1</v>
      </c>
      <c r="T37" s="41">
        <v>169.1</v>
      </c>
      <c r="U37" s="41"/>
      <c r="V37" s="41"/>
      <c r="W37" s="41">
        <v>398.8</v>
      </c>
      <c r="X37" s="41">
        <v>398.8</v>
      </c>
      <c r="Y37" s="41">
        <v>1110.2</v>
      </c>
      <c r="Z37" s="41">
        <v>1110.2</v>
      </c>
      <c r="AA37" s="41">
        <v>1189.7</v>
      </c>
      <c r="AB37" s="41">
        <v>1189.7</v>
      </c>
      <c r="AC37" s="41">
        <v>951.6</v>
      </c>
      <c r="AD37" s="41">
        <v>951.6</v>
      </c>
      <c r="AE37" s="41">
        <v>951.6</v>
      </c>
      <c r="AF37" s="41">
        <v>951.6</v>
      </c>
      <c r="AG37" s="41"/>
      <c r="AH37" s="41"/>
      <c r="AI37" s="42">
        <v>10403.6</v>
      </c>
      <c r="AJ37" s="42">
        <v>10403.6</v>
      </c>
    </row>
    <row r="38" spans="1:36" s="36" customFormat="1" ht="37.5" x14ac:dyDescent="0.3">
      <c r="A38" s="43"/>
      <c r="B38" s="44" t="s">
        <v>107</v>
      </c>
      <c r="C38" s="45" t="s">
        <v>105</v>
      </c>
      <c r="D38" s="46"/>
      <c r="E38" s="47"/>
      <c r="F38" s="47"/>
      <c r="G38" s="47">
        <v>2890.6</v>
      </c>
      <c r="H38" s="47">
        <v>2890.6</v>
      </c>
      <c r="I38" s="47">
        <v>518.79999999999995</v>
      </c>
      <c r="J38" s="47">
        <v>518.79999999999995</v>
      </c>
      <c r="K38" s="47">
        <v>1334</v>
      </c>
      <c r="L38" s="47">
        <v>1334</v>
      </c>
      <c r="M38" s="48">
        <v>444.6</v>
      </c>
      <c r="N38" s="48">
        <v>444.6</v>
      </c>
      <c r="O38" s="47">
        <v>148.19999999999999</v>
      </c>
      <c r="P38" s="47">
        <v>148.19999999999999</v>
      </c>
      <c r="Q38" s="47">
        <v>296.39999999999998</v>
      </c>
      <c r="R38" s="47">
        <v>296.39999999999998</v>
      </c>
      <c r="S38" s="48">
        <v>169.1</v>
      </c>
      <c r="T38" s="47">
        <v>169.1</v>
      </c>
      <c r="U38" s="47"/>
      <c r="V38" s="47"/>
      <c r="W38" s="47">
        <v>398.8</v>
      </c>
      <c r="X38" s="47">
        <v>398.8</v>
      </c>
      <c r="Y38" s="47">
        <v>1110.2</v>
      </c>
      <c r="Z38" s="47">
        <v>1110.2</v>
      </c>
      <c r="AA38" s="47">
        <v>1189.7</v>
      </c>
      <c r="AB38" s="47">
        <v>1189.7</v>
      </c>
      <c r="AC38" s="47">
        <v>951.6</v>
      </c>
      <c r="AD38" s="47">
        <v>951.6</v>
      </c>
      <c r="AE38" s="49">
        <v>951.6</v>
      </c>
      <c r="AF38" s="50">
        <v>951.6</v>
      </c>
      <c r="AG38" s="50"/>
      <c r="AH38" s="50"/>
      <c r="AI38" s="51">
        <v>10403.6</v>
      </c>
      <c r="AJ38" s="51">
        <v>10403.6</v>
      </c>
    </row>
    <row r="39" spans="1:36" s="36" customFormat="1" ht="101.25" x14ac:dyDescent="0.3">
      <c r="A39" s="37" t="s">
        <v>108</v>
      </c>
      <c r="B39" s="38" t="s">
        <v>109</v>
      </c>
      <c r="C39" s="39" t="s">
        <v>110</v>
      </c>
      <c r="D39" s="39" t="s">
        <v>41</v>
      </c>
      <c r="E39" s="40">
        <v>856</v>
      </c>
      <c r="F39" s="40">
        <v>856</v>
      </c>
      <c r="G39" s="40">
        <v>673.4</v>
      </c>
      <c r="H39" s="40">
        <v>673.4</v>
      </c>
      <c r="I39" s="40">
        <v>182.5</v>
      </c>
      <c r="J39" s="40">
        <v>182.5</v>
      </c>
      <c r="K39" s="40">
        <v>153.6</v>
      </c>
      <c r="L39" s="40">
        <v>153.6</v>
      </c>
      <c r="M39" s="41">
        <v>14.4</v>
      </c>
      <c r="N39" s="41">
        <v>14.4</v>
      </c>
      <c r="O39" s="41">
        <v>264</v>
      </c>
      <c r="P39" s="41">
        <v>264</v>
      </c>
      <c r="Q39" s="41">
        <v>220.7</v>
      </c>
      <c r="R39" s="41">
        <v>220.7</v>
      </c>
      <c r="S39" s="41">
        <v>36.1</v>
      </c>
      <c r="T39" s="41">
        <v>36.1</v>
      </c>
      <c r="U39" s="41">
        <v>456.8</v>
      </c>
      <c r="V39" s="41">
        <v>456.8</v>
      </c>
      <c r="W39" s="41">
        <v>72.2</v>
      </c>
      <c r="X39" s="41">
        <v>72.2</v>
      </c>
      <c r="Y39" s="41">
        <v>398.5</v>
      </c>
      <c r="Z39" s="41">
        <v>398.5</v>
      </c>
      <c r="AA39" s="41">
        <v>29.2</v>
      </c>
      <c r="AB39" s="41">
        <v>29.2</v>
      </c>
      <c r="AC39" s="41">
        <v>281.7</v>
      </c>
      <c r="AD39" s="41">
        <v>281.7</v>
      </c>
      <c r="AE39" s="41">
        <v>252.4</v>
      </c>
      <c r="AF39" s="41">
        <v>252.4</v>
      </c>
      <c r="AG39" s="41"/>
      <c r="AH39" s="41"/>
      <c r="AI39" s="42">
        <v>3891.5</v>
      </c>
      <c r="AJ39" s="42">
        <v>3891.5</v>
      </c>
    </row>
    <row r="40" spans="1:36" s="36" customFormat="1" ht="37.5" x14ac:dyDescent="0.3">
      <c r="A40" s="43"/>
      <c r="B40" s="44" t="s">
        <v>117</v>
      </c>
      <c r="C40" s="45" t="s">
        <v>110</v>
      </c>
      <c r="D40" s="46"/>
      <c r="E40" s="47">
        <v>856</v>
      </c>
      <c r="F40" s="47">
        <v>856</v>
      </c>
      <c r="G40" s="47">
        <v>673.4</v>
      </c>
      <c r="H40" s="47">
        <v>673.4</v>
      </c>
      <c r="I40" s="47">
        <v>182.5</v>
      </c>
      <c r="J40" s="47">
        <v>182.5</v>
      </c>
      <c r="K40" s="47">
        <v>153.6</v>
      </c>
      <c r="L40" s="47">
        <v>153.6</v>
      </c>
      <c r="M40" s="48">
        <v>14.4</v>
      </c>
      <c r="N40" s="48">
        <v>14.4</v>
      </c>
      <c r="O40" s="47">
        <v>264</v>
      </c>
      <c r="P40" s="47">
        <v>264</v>
      </c>
      <c r="Q40" s="47">
        <v>220.7</v>
      </c>
      <c r="R40" s="47">
        <v>220.7</v>
      </c>
      <c r="S40" s="48">
        <v>36.1</v>
      </c>
      <c r="T40" s="47">
        <v>36.1</v>
      </c>
      <c r="U40" s="47">
        <v>456.8</v>
      </c>
      <c r="V40" s="47">
        <v>456.8</v>
      </c>
      <c r="W40" s="47">
        <v>72.2</v>
      </c>
      <c r="X40" s="47">
        <v>72.2</v>
      </c>
      <c r="Y40" s="47">
        <v>398.5</v>
      </c>
      <c r="Z40" s="47">
        <v>398.5</v>
      </c>
      <c r="AA40" s="47">
        <v>29.2</v>
      </c>
      <c r="AB40" s="47">
        <v>29.2</v>
      </c>
      <c r="AC40" s="47">
        <v>281.7</v>
      </c>
      <c r="AD40" s="47">
        <v>281.7</v>
      </c>
      <c r="AE40" s="49">
        <v>252.4</v>
      </c>
      <c r="AF40" s="50">
        <v>252.4</v>
      </c>
      <c r="AG40" s="50"/>
      <c r="AH40" s="50"/>
      <c r="AI40" s="51">
        <v>3891.5</v>
      </c>
      <c r="AJ40" s="51">
        <v>3891.5</v>
      </c>
    </row>
    <row r="41" spans="1:36" s="36" customFormat="1" ht="162" x14ac:dyDescent="0.3">
      <c r="A41" s="37" t="s">
        <v>111</v>
      </c>
      <c r="B41" s="38" t="s">
        <v>112</v>
      </c>
      <c r="C41" s="39" t="s">
        <v>113</v>
      </c>
      <c r="D41" s="39" t="s">
        <v>88</v>
      </c>
      <c r="E41" s="40"/>
      <c r="F41" s="40"/>
      <c r="G41" s="40"/>
      <c r="H41" s="40"/>
      <c r="I41" s="40">
        <v>1520.8</v>
      </c>
      <c r="J41" s="40">
        <v>1520.5</v>
      </c>
      <c r="K41" s="40">
        <v>758.9</v>
      </c>
      <c r="L41" s="40">
        <v>758.7</v>
      </c>
      <c r="M41" s="41">
        <v>252.6</v>
      </c>
      <c r="N41" s="41">
        <v>252.6</v>
      </c>
      <c r="O41" s="41">
        <v>1156</v>
      </c>
      <c r="P41" s="41">
        <v>1155.7</v>
      </c>
      <c r="Q41" s="41">
        <v>377.3</v>
      </c>
      <c r="R41" s="41">
        <v>377.3</v>
      </c>
      <c r="S41" s="41">
        <v>136.4</v>
      </c>
      <c r="T41" s="41">
        <v>136.4</v>
      </c>
      <c r="U41" s="41">
        <v>2237.1</v>
      </c>
      <c r="V41" s="41">
        <v>2236.6</v>
      </c>
      <c r="W41" s="41">
        <v>316.39999999999998</v>
      </c>
      <c r="X41" s="41">
        <v>316.39999999999998</v>
      </c>
      <c r="Y41" s="41">
        <v>819.8</v>
      </c>
      <c r="Z41" s="41">
        <v>819.7</v>
      </c>
      <c r="AA41" s="41">
        <v>531.5</v>
      </c>
      <c r="AB41" s="41">
        <v>531.4</v>
      </c>
      <c r="AC41" s="41">
        <v>630.6</v>
      </c>
      <c r="AD41" s="41">
        <v>630.5</v>
      </c>
      <c r="AE41" s="41">
        <v>241</v>
      </c>
      <c r="AF41" s="41">
        <v>240.9</v>
      </c>
      <c r="AG41" s="41"/>
      <c r="AH41" s="41"/>
      <c r="AI41" s="42">
        <v>8978.4</v>
      </c>
      <c r="AJ41" s="42">
        <v>8976.7000000000007</v>
      </c>
    </row>
    <row r="42" spans="1:36" s="36" customFormat="1" ht="37.5" x14ac:dyDescent="0.3">
      <c r="A42" s="43"/>
      <c r="B42" s="44" t="s">
        <v>107</v>
      </c>
      <c r="C42" s="45" t="s">
        <v>113</v>
      </c>
      <c r="D42" s="46"/>
      <c r="E42" s="47"/>
      <c r="F42" s="47"/>
      <c r="G42" s="47"/>
      <c r="H42" s="47"/>
      <c r="I42" s="47">
        <v>1520.8</v>
      </c>
      <c r="J42" s="47">
        <v>1520.5</v>
      </c>
      <c r="K42" s="47">
        <v>758.9</v>
      </c>
      <c r="L42" s="47">
        <v>758.7</v>
      </c>
      <c r="M42" s="48">
        <v>252.6</v>
      </c>
      <c r="N42" s="48">
        <v>252.6</v>
      </c>
      <c r="O42" s="47">
        <v>1156</v>
      </c>
      <c r="P42" s="47">
        <v>1155.7</v>
      </c>
      <c r="Q42" s="47">
        <v>377.3</v>
      </c>
      <c r="R42" s="47">
        <v>377.3</v>
      </c>
      <c r="S42" s="48">
        <v>136.4</v>
      </c>
      <c r="T42" s="47">
        <v>136.4</v>
      </c>
      <c r="U42" s="47">
        <v>2237.1</v>
      </c>
      <c r="V42" s="47">
        <v>2236.6</v>
      </c>
      <c r="W42" s="47">
        <v>316.39999999999998</v>
      </c>
      <c r="X42" s="47">
        <v>316.39999999999998</v>
      </c>
      <c r="Y42" s="47">
        <v>819.8</v>
      </c>
      <c r="Z42" s="47">
        <v>819.7</v>
      </c>
      <c r="AA42" s="47">
        <v>531.5</v>
      </c>
      <c r="AB42" s="47">
        <v>531.4</v>
      </c>
      <c r="AC42" s="47">
        <v>630.6</v>
      </c>
      <c r="AD42" s="47">
        <v>630.5</v>
      </c>
      <c r="AE42" s="49">
        <v>241</v>
      </c>
      <c r="AF42" s="50">
        <v>240.9</v>
      </c>
      <c r="AG42" s="50"/>
      <c r="AH42" s="50"/>
      <c r="AI42" s="51">
        <v>8978.4</v>
      </c>
      <c r="AJ42" s="51">
        <v>8976.7000000000007</v>
      </c>
    </row>
    <row r="43" spans="1:36" s="36" customFormat="1" ht="20.25" x14ac:dyDescent="0.3">
      <c r="A43" s="52"/>
      <c r="B43" s="53" t="s">
        <v>114</v>
      </c>
      <c r="C43" s="54"/>
      <c r="D43" s="54"/>
      <c r="E43" s="55">
        <v>4292741.5999999996</v>
      </c>
      <c r="F43" s="55">
        <v>4327576.8</v>
      </c>
      <c r="G43" s="55">
        <v>2040585.3</v>
      </c>
      <c r="H43" s="55">
        <v>2030579.8</v>
      </c>
      <c r="I43" s="55">
        <v>478504.6</v>
      </c>
      <c r="J43" s="55">
        <v>479983.6</v>
      </c>
      <c r="K43" s="55">
        <v>326770.8</v>
      </c>
      <c r="L43" s="55">
        <v>328054.2</v>
      </c>
      <c r="M43" s="55">
        <v>121626</v>
      </c>
      <c r="N43" s="55">
        <v>121190.5</v>
      </c>
      <c r="O43" s="55">
        <v>449011.20000000001</v>
      </c>
      <c r="P43" s="55">
        <v>445026.5</v>
      </c>
      <c r="Q43" s="55">
        <v>188909.6</v>
      </c>
      <c r="R43" s="55">
        <v>187470</v>
      </c>
      <c r="S43" s="55">
        <v>48050.400000000001</v>
      </c>
      <c r="T43" s="55">
        <v>48050.400000000001</v>
      </c>
      <c r="U43" s="55">
        <v>537708.19999999995</v>
      </c>
      <c r="V43" s="55">
        <v>537721</v>
      </c>
      <c r="W43" s="55">
        <v>174813.1</v>
      </c>
      <c r="X43" s="55">
        <v>169194.8</v>
      </c>
      <c r="Y43" s="55">
        <v>352823.6</v>
      </c>
      <c r="Z43" s="55">
        <v>350880</v>
      </c>
      <c r="AA43" s="55">
        <v>295516.90000000002</v>
      </c>
      <c r="AB43" s="55">
        <v>295161.5</v>
      </c>
      <c r="AC43" s="55">
        <v>304052.59999999998</v>
      </c>
      <c r="AD43" s="55">
        <v>303509</v>
      </c>
      <c r="AE43" s="55">
        <v>274268.40000000002</v>
      </c>
      <c r="AF43" s="55">
        <v>274713.7</v>
      </c>
      <c r="AG43" s="55">
        <v>476369</v>
      </c>
      <c r="AH43" s="55">
        <v>476369</v>
      </c>
      <c r="AI43" s="56">
        <v>10361751.300000001</v>
      </c>
      <c r="AJ43" s="56">
        <v>10375480.800000001</v>
      </c>
    </row>
    <row r="44" spans="1:36" ht="20.25" x14ac:dyDescent="0.25">
      <c r="A44" s="52"/>
      <c r="B44" s="53" t="s">
        <v>115</v>
      </c>
      <c r="C44" s="54"/>
      <c r="D44" s="54"/>
      <c r="E44" s="55">
        <v>4291885.5999999996</v>
      </c>
      <c r="F44" s="55">
        <v>4326720.8</v>
      </c>
      <c r="G44" s="55">
        <v>2037021.3</v>
      </c>
      <c r="H44" s="55">
        <v>2027015.8</v>
      </c>
      <c r="I44" s="55">
        <v>476282.5</v>
      </c>
      <c r="J44" s="55">
        <v>477761.8</v>
      </c>
      <c r="K44" s="55">
        <v>324524.3</v>
      </c>
      <c r="L44" s="55">
        <v>325807.90000000002</v>
      </c>
      <c r="M44" s="55">
        <v>120914.4</v>
      </c>
      <c r="N44" s="55">
        <v>120478.9</v>
      </c>
      <c r="O44" s="55">
        <v>447443</v>
      </c>
      <c r="P44" s="55">
        <v>443458.6</v>
      </c>
      <c r="Q44" s="55">
        <v>188015.2</v>
      </c>
      <c r="R44" s="55">
        <v>186575.6</v>
      </c>
      <c r="S44" s="55">
        <v>47708.800000000003</v>
      </c>
      <c r="T44" s="55">
        <v>47708.800000000003</v>
      </c>
      <c r="U44" s="55">
        <v>535014.30000000005</v>
      </c>
      <c r="V44" s="55">
        <v>535027.6</v>
      </c>
      <c r="W44" s="55">
        <v>174025.7</v>
      </c>
      <c r="X44" s="55">
        <v>168407.4</v>
      </c>
      <c r="Y44" s="55">
        <v>350495.1</v>
      </c>
      <c r="Z44" s="55">
        <v>348551.6</v>
      </c>
      <c r="AA44" s="55">
        <v>293766.5</v>
      </c>
      <c r="AB44" s="55">
        <v>293411.20000000001</v>
      </c>
      <c r="AC44" s="55">
        <v>302188.7</v>
      </c>
      <c r="AD44" s="55">
        <v>301645.2</v>
      </c>
      <c r="AE44" s="55">
        <v>272823.40000000002</v>
      </c>
      <c r="AF44" s="55">
        <v>273268.8</v>
      </c>
      <c r="AG44" s="55">
        <v>476369</v>
      </c>
      <c r="AH44" s="55">
        <v>476369</v>
      </c>
      <c r="AI44" s="56">
        <v>10338477.800000001</v>
      </c>
      <c r="AJ44" s="56">
        <v>10352209</v>
      </c>
    </row>
    <row r="45" spans="1:36" ht="40.5" x14ac:dyDescent="0.25">
      <c r="A45" s="52"/>
      <c r="B45" s="53" t="s">
        <v>116</v>
      </c>
      <c r="C45" s="54"/>
      <c r="D45" s="54"/>
      <c r="E45" s="55">
        <v>856</v>
      </c>
      <c r="F45" s="55">
        <v>856</v>
      </c>
      <c r="G45" s="55">
        <v>3564</v>
      </c>
      <c r="H45" s="55">
        <v>3564</v>
      </c>
      <c r="I45" s="55">
        <v>2222.1</v>
      </c>
      <c r="J45" s="55">
        <v>2221.8000000000002</v>
      </c>
      <c r="K45" s="55">
        <v>2246.5</v>
      </c>
      <c r="L45" s="55">
        <v>2246.3000000000002</v>
      </c>
      <c r="M45" s="55">
        <v>711.6</v>
      </c>
      <c r="N45" s="55">
        <v>711.6</v>
      </c>
      <c r="O45" s="55">
        <v>1568.2</v>
      </c>
      <c r="P45" s="55">
        <v>1567.9</v>
      </c>
      <c r="Q45" s="55">
        <v>894.4</v>
      </c>
      <c r="R45" s="55">
        <v>894.4</v>
      </c>
      <c r="S45" s="55">
        <v>341.6</v>
      </c>
      <c r="T45" s="55">
        <v>341.6</v>
      </c>
      <c r="U45" s="55">
        <v>2693.9</v>
      </c>
      <c r="V45" s="55">
        <v>2693.4</v>
      </c>
      <c r="W45" s="55">
        <v>787.4</v>
      </c>
      <c r="X45" s="55">
        <v>787.4</v>
      </c>
      <c r="Y45" s="55">
        <v>2328.5</v>
      </c>
      <c r="Z45" s="55">
        <v>2328.4</v>
      </c>
      <c r="AA45" s="55">
        <v>1750.4</v>
      </c>
      <c r="AB45" s="55">
        <v>1750.3</v>
      </c>
      <c r="AC45" s="55">
        <v>1863.9</v>
      </c>
      <c r="AD45" s="55">
        <v>1863.8</v>
      </c>
      <c r="AE45" s="55">
        <v>1445</v>
      </c>
      <c r="AF45" s="55">
        <v>1444.9</v>
      </c>
      <c r="AG45" s="55"/>
      <c r="AH45" s="55"/>
      <c r="AI45" s="56">
        <v>23273.5</v>
      </c>
      <c r="AJ45" s="56">
        <v>23271.8</v>
      </c>
    </row>
    <row r="46" spans="1:36" ht="40.5" x14ac:dyDescent="0.25">
      <c r="A46" s="57"/>
      <c r="B46" s="58" t="s">
        <v>107</v>
      </c>
      <c r="C46" s="59"/>
      <c r="D46" s="59"/>
      <c r="E46" s="60">
        <v>856</v>
      </c>
      <c r="F46" s="60">
        <v>856</v>
      </c>
      <c r="G46" s="60">
        <v>3564</v>
      </c>
      <c r="H46" s="60">
        <v>3564</v>
      </c>
      <c r="I46" s="60">
        <v>2222.1</v>
      </c>
      <c r="J46" s="60">
        <v>2221.8000000000002</v>
      </c>
      <c r="K46" s="60">
        <v>2246.5</v>
      </c>
      <c r="L46" s="60">
        <v>2246.3000000000002</v>
      </c>
      <c r="M46" s="60">
        <v>711.6</v>
      </c>
      <c r="N46" s="60">
        <v>711.6</v>
      </c>
      <c r="O46" s="60">
        <v>1568.2</v>
      </c>
      <c r="P46" s="60">
        <v>1567.9</v>
      </c>
      <c r="Q46" s="60">
        <v>894.4</v>
      </c>
      <c r="R46" s="60">
        <v>894.4</v>
      </c>
      <c r="S46" s="60">
        <v>341.6</v>
      </c>
      <c r="T46" s="60">
        <v>341.6</v>
      </c>
      <c r="U46" s="60">
        <v>2693.9</v>
      </c>
      <c r="V46" s="60">
        <v>2693.4</v>
      </c>
      <c r="W46" s="60">
        <v>787.4</v>
      </c>
      <c r="X46" s="60">
        <v>787.4</v>
      </c>
      <c r="Y46" s="60">
        <v>2328.5</v>
      </c>
      <c r="Z46" s="60">
        <v>2328.4</v>
      </c>
      <c r="AA46" s="60">
        <v>1750.4</v>
      </c>
      <c r="AB46" s="60">
        <v>1750.3</v>
      </c>
      <c r="AC46" s="60">
        <v>1863.9</v>
      </c>
      <c r="AD46" s="60">
        <v>1863.8</v>
      </c>
      <c r="AE46" s="60">
        <v>1445</v>
      </c>
      <c r="AF46" s="60">
        <v>1444.9</v>
      </c>
      <c r="AG46" s="60"/>
      <c r="AH46" s="60"/>
      <c r="AI46" s="61">
        <v>23273.5</v>
      </c>
      <c r="AJ46" s="61">
        <v>23271.8</v>
      </c>
    </row>
    <row r="47" spans="1:36" x14ac:dyDescent="0.25">
      <c r="B47" s="4"/>
      <c r="C47" s="4"/>
      <c r="D47" s="4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3"/>
      <c r="AJ47" s="64"/>
    </row>
    <row r="48" spans="1:36" x14ac:dyDescent="0.25">
      <c r="B48" s="4"/>
      <c r="C48" s="4"/>
      <c r="D48" s="4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3"/>
      <c r="AJ48" s="31"/>
    </row>
    <row r="49" spans="2:36" x14ac:dyDescent="0.25">
      <c r="B49" s="4"/>
      <c r="C49" s="4"/>
      <c r="D49" s="4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3"/>
      <c r="AJ49" s="31"/>
    </row>
    <row r="50" spans="2:36" x14ac:dyDescent="0.25">
      <c r="B50" s="4"/>
      <c r="C50" s="4"/>
      <c r="D50" s="4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3"/>
      <c r="AJ50" s="31"/>
    </row>
    <row r="51" spans="2:36" x14ac:dyDescent="0.25">
      <c r="B51" s="4"/>
      <c r="C51" s="4"/>
      <c r="D51" s="4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3"/>
      <c r="AJ51" s="31"/>
    </row>
    <row r="52" spans="2:36" x14ac:dyDescent="0.25">
      <c r="B52" s="4"/>
      <c r="C52" s="4"/>
      <c r="D52" s="4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3"/>
      <c r="AJ52" s="31"/>
    </row>
    <row r="53" spans="2:36" x14ac:dyDescent="0.25">
      <c r="B53" s="4"/>
      <c r="C53" s="4"/>
      <c r="D53" s="4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3"/>
      <c r="AJ53" s="31"/>
    </row>
    <row r="54" spans="2:36" x14ac:dyDescent="0.25">
      <c r="B54" s="4"/>
      <c r="C54" s="4"/>
      <c r="D54" s="4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3"/>
      <c r="AJ54" s="31"/>
    </row>
    <row r="55" spans="2:36" x14ac:dyDescent="0.25">
      <c r="B55" s="4"/>
      <c r="C55" s="4"/>
      <c r="D55" s="4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3"/>
      <c r="AJ55" s="31"/>
    </row>
    <row r="56" spans="2:36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3"/>
      <c r="AJ56" s="31"/>
    </row>
    <row r="57" spans="2:36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3"/>
      <c r="AJ57" s="31"/>
    </row>
    <row r="58" spans="2:36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3"/>
      <c r="AJ58" s="31"/>
    </row>
    <row r="59" spans="2:36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3"/>
      <c r="AJ59" s="31"/>
    </row>
    <row r="60" spans="2:36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3"/>
      <c r="AJ60" s="31"/>
    </row>
    <row r="61" spans="2:36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3"/>
      <c r="AJ61" s="31"/>
    </row>
    <row r="62" spans="2:36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3"/>
      <c r="AJ62" s="31"/>
    </row>
    <row r="63" spans="2:36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3"/>
      <c r="AJ63" s="31"/>
    </row>
    <row r="64" spans="2:36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3"/>
      <c r="AJ64" s="31"/>
    </row>
    <row r="65" spans="2:36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3"/>
      <c r="AJ65" s="31"/>
    </row>
    <row r="66" spans="2:36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3"/>
      <c r="AJ66" s="31"/>
    </row>
    <row r="67" spans="2:36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3"/>
      <c r="AJ67" s="31"/>
    </row>
    <row r="68" spans="2:36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3"/>
      <c r="AJ68" s="31"/>
    </row>
    <row r="69" spans="2:36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3"/>
      <c r="AJ69" s="31"/>
    </row>
    <row r="70" spans="2:36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3"/>
      <c r="AJ70" s="31"/>
    </row>
    <row r="71" spans="2:36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3"/>
      <c r="AJ71" s="31"/>
    </row>
    <row r="72" spans="2:36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3"/>
      <c r="AJ72" s="31"/>
    </row>
    <row r="73" spans="2:36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3"/>
      <c r="AJ73" s="31"/>
    </row>
    <row r="74" spans="2:36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3"/>
      <c r="AJ74" s="31"/>
    </row>
    <row r="75" spans="2:36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3"/>
      <c r="AJ75" s="31"/>
    </row>
    <row r="76" spans="2:36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3"/>
      <c r="AJ76" s="31"/>
    </row>
    <row r="77" spans="2:36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3"/>
      <c r="AJ77" s="31"/>
    </row>
    <row r="78" spans="2:36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3"/>
      <c r="AJ78" s="31"/>
    </row>
    <row r="79" spans="2:36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3"/>
      <c r="AJ79" s="31"/>
    </row>
    <row r="80" spans="2:36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3"/>
      <c r="AJ80" s="31"/>
    </row>
    <row r="81" spans="2:36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3"/>
      <c r="AJ81" s="31"/>
    </row>
    <row r="82" spans="2:36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3"/>
      <c r="AJ82" s="31"/>
    </row>
    <row r="83" spans="2:36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3"/>
      <c r="AJ83" s="31"/>
    </row>
    <row r="84" spans="2:36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3"/>
      <c r="AJ84" s="31"/>
    </row>
    <row r="85" spans="2:36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3"/>
      <c r="AJ85" s="31"/>
    </row>
    <row r="86" spans="2:36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3"/>
      <c r="AJ86" s="31"/>
    </row>
    <row r="87" spans="2:36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3"/>
      <c r="AJ87" s="31"/>
    </row>
    <row r="88" spans="2:36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3"/>
      <c r="AJ88" s="31"/>
    </row>
    <row r="89" spans="2:36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3"/>
      <c r="AJ89" s="31"/>
    </row>
    <row r="90" spans="2:36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3"/>
      <c r="AJ90" s="31"/>
    </row>
    <row r="91" spans="2:36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3"/>
      <c r="AJ91" s="31"/>
    </row>
    <row r="92" spans="2:36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3"/>
      <c r="AJ92" s="31"/>
    </row>
    <row r="93" spans="2:36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3"/>
      <c r="AJ93" s="31"/>
    </row>
    <row r="94" spans="2:36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3"/>
      <c r="AJ94" s="31"/>
    </row>
    <row r="95" spans="2:36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3"/>
      <c r="AJ95" s="31"/>
    </row>
    <row r="96" spans="2:36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3"/>
      <c r="AJ96" s="31"/>
    </row>
    <row r="97" spans="2:36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3"/>
      <c r="AJ97" s="31"/>
    </row>
    <row r="98" spans="2:36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3"/>
      <c r="AJ98" s="31"/>
    </row>
    <row r="99" spans="2:36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3"/>
      <c r="AJ99" s="31"/>
    </row>
    <row r="100" spans="2:36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3"/>
      <c r="AJ100" s="31"/>
    </row>
    <row r="101" spans="2:36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3"/>
      <c r="AJ101" s="31"/>
    </row>
    <row r="102" spans="2:36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3"/>
      <c r="AJ102" s="31"/>
    </row>
    <row r="103" spans="2:36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3"/>
      <c r="AJ103" s="31"/>
    </row>
    <row r="104" spans="2:36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3"/>
      <c r="AJ104" s="31"/>
    </row>
    <row r="105" spans="2:36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3"/>
      <c r="AJ105" s="31"/>
    </row>
    <row r="106" spans="2:36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3"/>
      <c r="AJ106" s="31"/>
    </row>
    <row r="107" spans="2:36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3"/>
      <c r="AJ107" s="31"/>
    </row>
    <row r="108" spans="2:36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3"/>
      <c r="AJ108" s="31"/>
    </row>
    <row r="109" spans="2:36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3"/>
      <c r="AJ109" s="31"/>
    </row>
    <row r="110" spans="2:36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3"/>
      <c r="AJ110" s="31"/>
    </row>
    <row r="111" spans="2:36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3"/>
      <c r="AJ111" s="31"/>
    </row>
    <row r="112" spans="2:36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3"/>
      <c r="AJ112" s="31"/>
    </row>
    <row r="113" spans="2:36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3"/>
      <c r="AJ113" s="31"/>
    </row>
    <row r="114" spans="2:36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3"/>
      <c r="AJ114" s="31"/>
    </row>
    <row r="115" spans="2:36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3"/>
      <c r="AJ115" s="31"/>
    </row>
    <row r="116" spans="2:36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3"/>
      <c r="AJ116" s="31"/>
    </row>
    <row r="117" spans="2:36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3"/>
      <c r="AJ117" s="31"/>
    </row>
    <row r="118" spans="2:36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3"/>
      <c r="AJ118" s="31"/>
    </row>
    <row r="119" spans="2:36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3"/>
      <c r="AJ119" s="31"/>
    </row>
    <row r="120" spans="2:36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3"/>
      <c r="AJ120" s="31"/>
    </row>
    <row r="121" spans="2:36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3"/>
      <c r="AJ121" s="31"/>
    </row>
    <row r="122" spans="2:36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3"/>
      <c r="AJ122" s="31"/>
    </row>
    <row r="123" spans="2:36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3"/>
      <c r="AJ123" s="31"/>
    </row>
    <row r="124" spans="2:36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3"/>
      <c r="AJ124" s="31"/>
    </row>
    <row r="125" spans="2:36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3"/>
      <c r="AJ125" s="31"/>
    </row>
    <row r="126" spans="2:36" x14ac:dyDescent="0.25"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1"/>
      <c r="AJ126" s="31"/>
    </row>
    <row r="127" spans="2:36" x14ac:dyDescent="0.25"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1"/>
      <c r="AJ127" s="31"/>
    </row>
    <row r="128" spans="2:36" x14ac:dyDescent="0.25"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1"/>
      <c r="AJ128" s="31"/>
    </row>
    <row r="129" spans="5:36" x14ac:dyDescent="0.25"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1"/>
      <c r="AJ129" s="31"/>
    </row>
    <row r="130" spans="5:36" x14ac:dyDescent="0.25"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1"/>
      <c r="AJ130" s="31"/>
    </row>
    <row r="131" spans="5:36" x14ac:dyDescent="0.25"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1"/>
      <c r="AJ131" s="31"/>
    </row>
    <row r="132" spans="5:36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1"/>
      <c r="AJ132" s="31"/>
    </row>
    <row r="133" spans="5:36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1"/>
      <c r="AJ133" s="31"/>
    </row>
    <row r="134" spans="5:36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1"/>
      <c r="AJ134" s="31"/>
    </row>
    <row r="135" spans="5:36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1"/>
      <c r="AJ135" s="31"/>
    </row>
    <row r="136" spans="5:36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1"/>
      <c r="AJ136" s="31"/>
    </row>
    <row r="137" spans="5:36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1"/>
      <c r="AJ137" s="31"/>
    </row>
    <row r="138" spans="5:36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1"/>
      <c r="AJ138" s="31"/>
    </row>
    <row r="139" spans="5:36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1"/>
      <c r="AJ139" s="31"/>
    </row>
    <row r="140" spans="5:36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1"/>
      <c r="AJ140" s="31"/>
    </row>
    <row r="141" spans="5:36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1"/>
      <c r="AJ141" s="31"/>
    </row>
    <row r="142" spans="5:36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1"/>
      <c r="AJ142" s="31"/>
    </row>
    <row r="143" spans="5:36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1"/>
      <c r="AJ143" s="31"/>
    </row>
    <row r="144" spans="5:36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1"/>
      <c r="AJ144" s="31"/>
    </row>
    <row r="145" spans="5:36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1"/>
      <c r="AJ145" s="31"/>
    </row>
    <row r="146" spans="5:36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1"/>
      <c r="AJ146" s="31"/>
    </row>
    <row r="147" spans="5:36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1"/>
      <c r="AJ147" s="31"/>
    </row>
    <row r="148" spans="5:36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1"/>
      <c r="AJ148" s="31"/>
    </row>
    <row r="149" spans="5:36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1"/>
      <c r="AJ149" s="31"/>
    </row>
    <row r="150" spans="5:36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1"/>
      <c r="AJ150" s="31"/>
    </row>
    <row r="151" spans="5:36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1"/>
      <c r="AJ151" s="31"/>
    </row>
    <row r="152" spans="5:36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1"/>
      <c r="AJ152" s="31"/>
    </row>
    <row r="153" spans="5:36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1"/>
      <c r="AJ153" s="31"/>
    </row>
    <row r="154" spans="5:36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1"/>
      <c r="AJ154" s="31"/>
    </row>
    <row r="155" spans="5:36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1"/>
      <c r="AJ155" s="31"/>
    </row>
  </sheetData>
  <mergeCells count="21">
    <mergeCell ref="AG8:AH9"/>
    <mergeCell ref="U8:V9"/>
    <mergeCell ref="AI8:AJ9"/>
    <mergeCell ref="AE8:AF9"/>
    <mergeCell ref="AA8:AB9"/>
    <mergeCell ref="W8:X9"/>
    <mergeCell ref="Y8:Z9"/>
    <mergeCell ref="AC8:AD9"/>
    <mergeCell ref="E8:F9"/>
    <mergeCell ref="I8:J9"/>
    <mergeCell ref="M8:N9"/>
    <mergeCell ref="A6:V6"/>
    <mergeCell ref="A8:A10"/>
    <mergeCell ref="G8:H9"/>
    <mergeCell ref="O8:P9"/>
    <mergeCell ref="Q8:R9"/>
    <mergeCell ref="B8:B10"/>
    <mergeCell ref="C8:C10"/>
    <mergeCell ref="D8:D10"/>
    <mergeCell ref="K8:L9"/>
    <mergeCell ref="S8:T9"/>
  </mergeCells>
  <phoneticPr fontId="0" type="noConversion"/>
  <pageMargins left="0.33" right="0" top="0.41" bottom="0.3" header="0.31496062992125984" footer="0.17"/>
  <pageSetup paperSize="9" scale="28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12(1)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2016-11-22T23:18:32Z</cp:lastPrinted>
  <dcterms:created xsi:type="dcterms:W3CDTF">2005-09-08T01:35:00Z</dcterms:created>
  <dcterms:modified xsi:type="dcterms:W3CDTF">2016-11-30T01:11:19Z</dcterms:modified>
</cp:coreProperties>
</file>